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rawing\F\2026-27\NIT &amp; TS  2026-27\03_Executive Eng (E)\NIT 004 Pump opreator AV Pune\"/>
    </mc:Choice>
  </mc:AlternateContent>
  <bookViews>
    <workbookView xWindow="-120" yWindow="-120" windowWidth="29040" windowHeight="15840"/>
  </bookViews>
  <sheets>
    <sheet name="Financial Bid" sheetId="8" r:id="rId1"/>
  </sheets>
  <definedNames>
    <definedName name="_xlnm.Print_Area" localSheetId="0">'Financial Bid'!$A$1:$F$18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7" i="8" l="1"/>
  <c r="F12" i="8" l="1"/>
  <c r="F8" i="8" l="1"/>
  <c r="C12" i="8" s="1"/>
  <c r="F13" i="8" l="1"/>
</calcChain>
</file>

<file path=xl/sharedStrings.xml><?xml version="1.0" encoding="utf-8"?>
<sst xmlns="http://schemas.openxmlformats.org/spreadsheetml/2006/main" count="24" uniqueCount="23">
  <si>
    <t>NAME OF THE CONTRACTOR/FIRM</t>
  </si>
  <si>
    <t>Total Amount</t>
  </si>
  <si>
    <t>Sr.No</t>
  </si>
  <si>
    <t>Name of Component</t>
  </si>
  <si>
    <t xml:space="preserve"> Above or Below or at Par</t>
  </si>
  <si>
    <t>% In Figures</t>
  </si>
  <si>
    <t>Total Cost</t>
  </si>
  <si>
    <t>ALL INDIA RADIO, PRASAR BHARATI</t>
  </si>
  <si>
    <t>Estimated cost (in Rs)</t>
  </si>
  <si>
    <t>Schedule of Bid</t>
  </si>
  <si>
    <t>Executive Engineer (Elect)</t>
  </si>
  <si>
    <t>S. No</t>
  </si>
  <si>
    <t>Description of Item</t>
  </si>
  <si>
    <t>Quantity</t>
  </si>
  <si>
    <t>Unit</t>
  </si>
  <si>
    <t>Rate</t>
  </si>
  <si>
    <t>Amount</t>
  </si>
  <si>
    <t>Month</t>
  </si>
  <si>
    <t>Total</t>
  </si>
  <si>
    <t>Carrying out Day to day Annual Non comprehensive maintenance of internal electrical installations at Akashvani Shivajinagar, Staff Quarters at Ganeshkhind Road Pune with sufficient manpower (minimum 1 No skilled labour) as required  including Sundays and Holidays, including collection of water from Municipal supply lines or open well/Bore well in sump Tank and operation of water supply pump sets as per requirement, noting down the complaints, attending to them with the materials supplied by the station authority etc as required. (Wireman cum Pump Operator)</t>
  </si>
  <si>
    <t>NIT No:  004/EDM/PUNE/2026-27</t>
  </si>
  <si>
    <t>Name Of Work :-Wireman cum Pump Operator work for Annual Non comprehensive maintenance of internal electrical installations and operation of water supply pump sets at G. K. Road Staff Quarters Colony Akashwani, Pune for the year 2026-27.</t>
  </si>
  <si>
    <t xml:space="preserve">Wireman cum Pump Operator work for Annual Non comprehensive maintenance of internal electrical installations and operation of water supply pump sets at G. K. Road Staff Quarters Colony Akashwani, Pune for the year 2026-27.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</si>
</sst>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 #,##0.00_ ;_ * \-#,##0.00_ ;_ * &quot;-&quot;??_ ;_ @_ "/>
    <numFmt numFmtId="165" formatCode="&quot;₹&quot;\ #,##0.00"/>
  </numFmts>
  <fonts count="9" x14ac:knownFonts="1">
    <font>
      <sz val="11"/>
      <color theme="1"/>
      <name val="Calibri"/>
      <family val="2"/>
      <scheme val="minor"/>
    </font>
    <font>
      <sz val="11"/>
      <color theme="1"/>
      <name val="Tw Cen MT"/>
      <family val="2"/>
    </font>
    <font>
      <b/>
      <sz val="11"/>
      <color theme="1"/>
      <name val="Tw Cen MT"/>
      <family val="2"/>
    </font>
    <font>
      <b/>
      <sz val="12"/>
      <color theme="1"/>
      <name val="Tw Cen MT"/>
      <family val="2"/>
    </font>
    <font>
      <sz val="12"/>
      <color theme="1"/>
      <name val="Tw Cen MT"/>
      <family val="2"/>
    </font>
    <font>
      <b/>
      <sz val="15"/>
      <color theme="1"/>
      <name val="Tw Cen MT"/>
      <family val="2"/>
    </font>
    <font>
      <b/>
      <sz val="13"/>
      <color theme="1"/>
      <name val="Tw Cen MT"/>
      <family val="2"/>
    </font>
    <font>
      <sz val="13"/>
      <color theme="1"/>
      <name val="Tw Cen MT"/>
      <family val="2"/>
    </font>
    <font>
      <sz val="11"/>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164" fontId="8" fillId="0" borderId="0" applyFont="0" applyFill="0" applyBorder="0" applyAlignment="0" applyProtection="0"/>
  </cellStyleXfs>
  <cellXfs count="44">
    <xf numFmtId="0" fontId="0" fillId="0" borderId="0" xfId="0"/>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justify" vertical="top" wrapText="1"/>
    </xf>
    <xf numFmtId="165" fontId="1" fillId="0" borderId="0" xfId="0" applyNumberFormat="1" applyFont="1" applyAlignment="1">
      <alignment horizontal="center" vertical="center"/>
    </xf>
    <xf numFmtId="0" fontId="1" fillId="2" borderId="0" xfId="0" applyFont="1" applyFill="1"/>
    <xf numFmtId="0" fontId="1" fillId="0" borderId="0" xfId="0" applyFont="1"/>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4" borderId="1" xfId="0" applyFont="1" applyFill="1" applyBorder="1" applyAlignment="1" applyProtection="1">
      <alignment horizontal="center" vertical="center"/>
      <protection locked="0"/>
    </xf>
    <xf numFmtId="2" fontId="1" fillId="4" borderId="1" xfId="0" applyNumberFormat="1" applyFont="1" applyFill="1" applyBorder="1" applyAlignment="1" applyProtection="1">
      <alignment horizontal="center" vertical="center"/>
      <protection locked="0"/>
    </xf>
    <xf numFmtId="165" fontId="7" fillId="0" borderId="2" xfId="0" applyNumberFormat="1" applyFont="1" applyBorder="1" applyAlignment="1">
      <alignment horizontal="center" vertical="center"/>
    </xf>
    <xf numFmtId="0" fontId="1" fillId="0" borderId="1" xfId="0" applyFont="1" applyBorder="1"/>
    <xf numFmtId="2" fontId="2" fillId="0" borderId="1" xfId="0" applyNumberFormat="1" applyFont="1" applyBorder="1" applyAlignment="1">
      <alignment horizontal="center" vertical="center"/>
    </xf>
    <xf numFmtId="165" fontId="6" fillId="0" borderId="1" xfId="0" applyNumberFormat="1" applyFont="1" applyBorder="1" applyAlignment="1">
      <alignment horizontal="center" vertical="center"/>
    </xf>
    <xf numFmtId="2" fontId="1" fillId="2" borderId="0" xfId="0" applyNumberFormat="1" applyFont="1" applyFill="1"/>
    <xf numFmtId="0" fontId="1" fillId="0" borderId="0" xfId="0" applyFont="1" applyBorder="1"/>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xf>
    <xf numFmtId="0" fontId="1" fillId="0" borderId="0" xfId="0" applyFont="1" applyBorder="1" applyAlignment="1">
      <alignment horizontal="center" vertical="center"/>
    </xf>
    <xf numFmtId="165" fontId="6" fillId="0" borderId="0" xfId="0" applyNumberFormat="1" applyFont="1" applyBorder="1" applyAlignment="1">
      <alignment horizontal="center" vertical="center"/>
    </xf>
    <xf numFmtId="0" fontId="1" fillId="0" borderId="1" xfId="0" applyFont="1" applyBorder="1" applyAlignment="1">
      <alignment horizontal="center" vertical="top"/>
    </xf>
    <xf numFmtId="164" fontId="1" fillId="0" borderId="1" xfId="1" applyFont="1" applyBorder="1" applyAlignment="1">
      <alignment horizontal="center" vertical="center" wrapText="1"/>
    </xf>
    <xf numFmtId="165" fontId="2" fillId="0" borderId="1" xfId="0" applyNumberFormat="1"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Alignment="1">
      <alignment horizontal="center"/>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center" vertical="center"/>
    </xf>
    <xf numFmtId="0" fontId="6" fillId="0" borderId="4"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1" fillId="4" borderId="5"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 fillId="3" borderId="4"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3" xfId="0" applyFont="1" applyFill="1" applyBorder="1" applyAlignment="1">
      <alignment horizontal="center" vertical="center" wrapText="1"/>
    </xf>
  </cellXfs>
  <cellStyles count="2">
    <cellStyle name="Comma" xfId="1" builtinId="3"/>
    <cellStyle name="Normal" xfId="0" builtinId="0"/>
  </cellStyles>
  <dxfs count="8">
    <dxf>
      <fill>
        <patternFill>
          <bgColor rgb="FFFFFF00"/>
        </patternFill>
      </fill>
    </dxf>
    <dxf>
      <fill>
        <patternFill>
          <bgColor rgb="FFFFFF00"/>
        </patternFill>
      </fill>
    </dxf>
    <dxf>
      <fill>
        <patternFill>
          <bgColor theme="1"/>
        </patternFill>
      </fill>
    </dxf>
    <dxf>
      <fill>
        <patternFill>
          <bgColor rgb="FFFFFF00"/>
        </patternFill>
      </fill>
    </dxf>
    <dxf>
      <fill>
        <patternFill>
          <bgColor rgb="FFFFFF00"/>
        </patternFill>
      </fill>
    </dxf>
    <dxf>
      <fill>
        <patternFill>
          <bgColor rgb="FFFFFF00"/>
        </patternFill>
      </fill>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7"/>
      <tableStyleElement type="headerRow" dxfId="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457201</xdr:colOff>
      <xdr:row>0</xdr:row>
      <xdr:rowOff>655270</xdr:rowOff>
    </xdr:to>
    <xdr:pic>
      <xdr:nvPicPr>
        <xdr:cNvPr id="1059" name="Picture 3">
          <a:extLst>
            <a:ext uri="{FF2B5EF4-FFF2-40B4-BE49-F238E27FC236}">
              <a16:creationId xmlns:a16="http://schemas.microsoft.com/office/drawing/2014/main" id="{00000000-0008-0000-0000-000023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 y="0"/>
          <a:ext cx="1009650" cy="6552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Q446"/>
  <sheetViews>
    <sheetView tabSelected="1" view="pageBreakPreview" zoomScaleSheetLayoutView="100" workbookViewId="0">
      <selection activeCell="C8" sqref="C8"/>
    </sheetView>
  </sheetViews>
  <sheetFormatPr defaultColWidth="8.85546875" defaultRowHeight="14.25" x14ac:dyDescent="0.2"/>
  <cols>
    <col min="1" max="1" width="8.28515625" style="8" customWidth="1"/>
    <col min="2" max="2" width="65.42578125" style="8" customWidth="1"/>
    <col min="3" max="3" width="16.28515625" style="8" customWidth="1"/>
    <col min="4" max="4" width="15.28515625" style="8" customWidth="1"/>
    <col min="5" max="5" width="17.140625" style="8" customWidth="1"/>
    <col min="6" max="6" width="24.42578125" style="8" bestFit="1" customWidth="1"/>
    <col min="7" max="16384" width="8.85546875" style="8"/>
  </cols>
  <sheetData>
    <row r="1" spans="1:43" ht="54.75" customHeight="1" x14ac:dyDescent="0.2">
      <c r="A1" s="32" t="s">
        <v>7</v>
      </c>
      <c r="B1" s="33"/>
      <c r="C1" s="33"/>
      <c r="D1" s="33"/>
      <c r="E1" s="33"/>
      <c r="F1" s="33"/>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row>
    <row r="2" spans="1:43" ht="19.5" x14ac:dyDescent="0.2">
      <c r="A2" s="34" t="s">
        <v>9</v>
      </c>
      <c r="B2" s="34"/>
      <c r="C2" s="34"/>
      <c r="D2" s="34"/>
      <c r="E2" s="34"/>
      <c r="F2" s="34"/>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row>
    <row r="3" spans="1:43" ht="15.75" x14ac:dyDescent="0.2">
      <c r="A3" s="35" t="s">
        <v>20</v>
      </c>
      <c r="B3" s="35"/>
      <c r="C3" s="35"/>
      <c r="D3" s="35"/>
      <c r="E3" s="35"/>
      <c r="F3" s="35"/>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row>
    <row r="4" spans="1:43" ht="39.75" customHeight="1" x14ac:dyDescent="0.2">
      <c r="A4" s="36" t="s">
        <v>21</v>
      </c>
      <c r="B4" s="37"/>
      <c r="C4" s="37"/>
      <c r="D4" s="37"/>
      <c r="E4" s="37"/>
      <c r="F4" s="38"/>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row>
    <row r="5" spans="1:43" ht="36.75" customHeight="1" x14ac:dyDescent="0.2">
      <c r="A5" s="41" t="s">
        <v>0</v>
      </c>
      <c r="B5" s="42"/>
      <c r="C5" s="43"/>
      <c r="D5" s="39"/>
      <c r="E5" s="40"/>
      <c r="F5" s="40"/>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row>
    <row r="6" spans="1:43" x14ac:dyDescent="0.2">
      <c r="A6" s="2" t="s">
        <v>11</v>
      </c>
      <c r="B6" s="2" t="s">
        <v>12</v>
      </c>
      <c r="C6" s="2" t="s">
        <v>13</v>
      </c>
      <c r="D6" s="2" t="s">
        <v>14</v>
      </c>
      <c r="E6" s="2" t="s">
        <v>15</v>
      </c>
      <c r="F6" s="2" t="s">
        <v>16</v>
      </c>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row>
    <row r="7" spans="1:43" ht="138.75" customHeight="1" x14ac:dyDescent="0.2">
      <c r="A7" s="27">
        <v>1</v>
      </c>
      <c r="B7" s="5" t="s">
        <v>19</v>
      </c>
      <c r="C7" s="3">
        <v>6</v>
      </c>
      <c r="D7" s="3" t="s">
        <v>17</v>
      </c>
      <c r="E7" s="28">
        <v>41492</v>
      </c>
      <c r="F7" s="28">
        <f>C7*E7</f>
        <v>248952</v>
      </c>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row>
    <row r="8" spans="1:43" x14ac:dyDescent="0.2">
      <c r="A8" s="1"/>
      <c r="B8" s="1"/>
      <c r="C8" s="1"/>
      <c r="D8" s="1"/>
      <c r="E8" s="2" t="s">
        <v>18</v>
      </c>
      <c r="F8" s="29">
        <f>SUM(F7)</f>
        <v>248952</v>
      </c>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row>
    <row r="9" spans="1:43" ht="36.75" customHeight="1" x14ac:dyDescent="0.2">
      <c r="A9" s="41" t="s">
        <v>0</v>
      </c>
      <c r="B9" s="42"/>
      <c r="C9" s="43"/>
      <c r="D9" s="39"/>
      <c r="E9" s="40"/>
      <c r="F9" s="40"/>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row>
    <row r="10" spans="1:43" ht="47.25" x14ac:dyDescent="0.2">
      <c r="A10" s="9" t="s">
        <v>2</v>
      </c>
      <c r="B10" s="10" t="s">
        <v>3</v>
      </c>
      <c r="C10" s="10" t="s">
        <v>8</v>
      </c>
      <c r="D10" s="11" t="s">
        <v>4</v>
      </c>
      <c r="E10" s="12" t="s">
        <v>5</v>
      </c>
      <c r="F10" s="13" t="s">
        <v>6</v>
      </c>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row>
    <row r="11" spans="1:43" ht="15.75" x14ac:dyDescent="0.2">
      <c r="A11" s="9">
        <v>1</v>
      </c>
      <c r="B11" s="10">
        <v>2</v>
      </c>
      <c r="C11" s="9">
        <v>4</v>
      </c>
      <c r="D11" s="11">
        <v>5</v>
      </c>
      <c r="E11" s="12">
        <v>6</v>
      </c>
      <c r="F11" s="9">
        <v>7</v>
      </c>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row>
    <row r="12" spans="1:43" ht="57" x14ac:dyDescent="0.2">
      <c r="A12" s="14">
        <v>1</v>
      </c>
      <c r="B12" s="4" t="s">
        <v>22</v>
      </c>
      <c r="C12" s="6">
        <f>F8</f>
        <v>248952</v>
      </c>
      <c r="D12" s="15"/>
      <c r="E12" s="16"/>
      <c r="F12" s="17">
        <f>ROUND(IF(D12="AT PAR",C12,IF(D12="ABOVE",E12*C12/100+C12,IF(D12="BELOW",C12-(E12*C12/100),IF(D12="",0,)))),0)</f>
        <v>0</v>
      </c>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row>
    <row r="13" spans="1:43" ht="16.5" x14ac:dyDescent="0.2">
      <c r="A13" s="18"/>
      <c r="B13" s="2" t="s">
        <v>1</v>
      </c>
      <c r="C13" s="19"/>
      <c r="D13" s="14"/>
      <c r="E13" s="14"/>
      <c r="F13" s="20">
        <f>SUM(F12)</f>
        <v>0</v>
      </c>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row>
    <row r="14" spans="1:43" ht="16.5" x14ac:dyDescent="0.2">
      <c r="A14" s="22"/>
      <c r="B14" s="23"/>
      <c r="C14" s="24"/>
      <c r="D14" s="25"/>
      <c r="E14" s="25"/>
      <c r="F14" s="26"/>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row>
    <row r="15" spans="1:43" ht="16.5" x14ac:dyDescent="0.2">
      <c r="A15" s="22"/>
      <c r="B15" s="23"/>
      <c r="C15" s="24"/>
      <c r="D15" s="25"/>
      <c r="E15" s="25"/>
      <c r="F15" s="26"/>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row>
    <row r="16" spans="1:43" ht="18.75" customHeight="1" x14ac:dyDescent="0.2">
      <c r="B16" s="31"/>
      <c r="C16" s="31"/>
      <c r="D16" s="31"/>
      <c r="E16" s="31"/>
      <c r="F16" s="31"/>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row>
    <row r="17" spans="1:43" x14ac:dyDescent="0.2">
      <c r="A17" s="23"/>
      <c r="B17" s="23"/>
      <c r="C17" s="23"/>
      <c r="D17" s="23"/>
      <c r="E17" s="23"/>
      <c r="F17" s="23"/>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row>
    <row r="18" spans="1:43" ht="15" customHeight="1" x14ac:dyDescent="0.2">
      <c r="A18" s="23"/>
      <c r="B18" s="23"/>
      <c r="C18" s="23"/>
      <c r="D18" s="30" t="s">
        <v>10</v>
      </c>
      <c r="E18" s="30"/>
      <c r="F18" s="3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row>
    <row r="19" spans="1:43"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row>
    <row r="20" spans="1:43"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row>
    <row r="21" spans="1:43"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row>
    <row r="22" spans="1:43" x14ac:dyDescent="0.2">
      <c r="A22" s="7"/>
      <c r="B22" s="7"/>
      <c r="C22" s="21"/>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row>
    <row r="23" spans="1:43"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row>
    <row r="24" spans="1:43"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row>
    <row r="25" spans="1:43"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row>
    <row r="26" spans="1:43"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row>
    <row r="27" spans="1:43"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row>
    <row r="29" spans="1:43"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row>
    <row r="30" spans="1:43"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row>
    <row r="31" spans="1:43"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row>
    <row r="32" spans="1:43"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row>
    <row r="33" spans="1:43"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row>
    <row r="34" spans="1:43" x14ac:dyDescent="0.2">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row>
    <row r="35" spans="1:43" x14ac:dyDescent="0.2">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row>
    <row r="36" spans="1:43" x14ac:dyDescent="0.2">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row>
    <row r="37" spans="1:43" x14ac:dyDescent="0.2">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row>
    <row r="38" spans="1:43" x14ac:dyDescent="0.2">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row>
    <row r="39" spans="1:43" x14ac:dyDescent="0.2">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row>
    <row r="40" spans="1:43" x14ac:dyDescent="0.2">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row>
    <row r="41" spans="1:43" x14ac:dyDescent="0.2">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row>
    <row r="42" spans="1:43" x14ac:dyDescent="0.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row>
    <row r="43" spans="1:43" x14ac:dyDescent="0.2">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row>
    <row r="44" spans="1:43" x14ac:dyDescent="0.2">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row>
    <row r="45" spans="1:43" x14ac:dyDescent="0.2">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row>
    <row r="46" spans="1:43" x14ac:dyDescent="0.2">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row>
    <row r="47" spans="1:43" x14ac:dyDescent="0.2">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row>
    <row r="48" spans="1:43" x14ac:dyDescent="0.2">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row>
    <row r="49" spans="1:43" x14ac:dyDescent="0.2">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row>
    <row r="50" spans="1:43" x14ac:dyDescent="0.2">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row>
    <row r="51" spans="1:43" x14ac:dyDescent="0.2">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row>
    <row r="52" spans="1:43" x14ac:dyDescent="0.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row>
    <row r="53" spans="1:43" x14ac:dyDescent="0.2">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row>
    <row r="54" spans="1:43" x14ac:dyDescent="0.2">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row>
    <row r="55" spans="1:43" x14ac:dyDescent="0.2">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row>
    <row r="56" spans="1:43" x14ac:dyDescent="0.2">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row>
    <row r="57" spans="1:43" x14ac:dyDescent="0.2">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row>
    <row r="58" spans="1:43" x14ac:dyDescent="0.2">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row>
    <row r="59" spans="1:43" x14ac:dyDescent="0.2">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row>
    <row r="60" spans="1:43" x14ac:dyDescent="0.2">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row>
    <row r="61" spans="1:43" x14ac:dyDescent="0.2">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row>
    <row r="62" spans="1:43" x14ac:dyDescent="0.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row>
    <row r="63" spans="1:43" x14ac:dyDescent="0.2">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row>
    <row r="64" spans="1:43" x14ac:dyDescent="0.2">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row>
    <row r="65" spans="1:43" x14ac:dyDescent="0.2">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row>
    <row r="66" spans="1:43" x14ac:dyDescent="0.2">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row>
    <row r="67" spans="1:43" x14ac:dyDescent="0.2">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row>
    <row r="68" spans="1:43" x14ac:dyDescent="0.2">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row>
    <row r="69" spans="1:43" x14ac:dyDescent="0.2">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row>
    <row r="70" spans="1:43" x14ac:dyDescent="0.2">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row>
    <row r="71" spans="1:43" x14ac:dyDescent="0.2">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row>
    <row r="72" spans="1:43" x14ac:dyDescent="0.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row>
    <row r="73" spans="1:43" x14ac:dyDescent="0.2">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row>
    <row r="74" spans="1:43" x14ac:dyDescent="0.2">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row>
    <row r="75" spans="1:43" x14ac:dyDescent="0.2">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row>
    <row r="76" spans="1:43" x14ac:dyDescent="0.2">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row>
    <row r="77" spans="1:43" x14ac:dyDescent="0.2">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row>
    <row r="78" spans="1:43" x14ac:dyDescent="0.2">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row>
    <row r="79" spans="1:43" x14ac:dyDescent="0.2">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row>
    <row r="80" spans="1:43" x14ac:dyDescent="0.2">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row>
    <row r="81" spans="1:43" x14ac:dyDescent="0.2">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row>
    <row r="82" spans="1:43" x14ac:dyDescent="0.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row>
    <row r="83" spans="1:43" x14ac:dyDescent="0.2">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row>
    <row r="84" spans="1:43"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row>
    <row r="85" spans="1:43"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row>
    <row r="86" spans="1:43"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row>
    <row r="87" spans="1:43" x14ac:dyDescent="0.2">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row>
    <row r="88" spans="1:43" x14ac:dyDescent="0.2">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row>
    <row r="89" spans="1:43"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row>
    <row r="90" spans="1:43"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row>
    <row r="91" spans="1:43" x14ac:dyDescent="0.2">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row>
    <row r="92" spans="1:43" x14ac:dyDescent="0.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row>
    <row r="93" spans="1:43" x14ac:dyDescent="0.2">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row>
    <row r="94" spans="1:43" x14ac:dyDescent="0.2">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row>
    <row r="95" spans="1:43" x14ac:dyDescent="0.2">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row>
    <row r="96" spans="1:43" x14ac:dyDescent="0.2">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row>
    <row r="97" spans="1:43" x14ac:dyDescent="0.2">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row>
    <row r="98" spans="1:43" x14ac:dyDescent="0.2">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row>
    <row r="99" spans="1:43" x14ac:dyDescent="0.2">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row>
    <row r="100" spans="1:43"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row>
    <row r="101" spans="1:43"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row>
    <row r="102" spans="1:43"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row>
    <row r="103" spans="1:43"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row>
    <row r="104" spans="1:43"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row>
    <row r="105" spans="1:43"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row>
    <row r="106" spans="1:43"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row>
    <row r="107" spans="1:43"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row>
    <row r="108" spans="1:43"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row>
    <row r="109" spans="1:43"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row>
    <row r="110" spans="1:43"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row>
    <row r="111" spans="1:43"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row>
    <row r="112" spans="1:43"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row>
    <row r="113" spans="1:43"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row>
    <row r="114" spans="1:43"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row>
    <row r="115" spans="1:43"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row>
    <row r="116" spans="1:43"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row>
    <row r="117" spans="1:43"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row>
    <row r="118" spans="1:43"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row>
    <row r="119" spans="1:43"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row>
    <row r="120" spans="1:43"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row>
    <row r="121" spans="1:43"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row>
    <row r="122" spans="1:43"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row>
    <row r="123" spans="1:43"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row>
    <row r="124" spans="1:43"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row>
    <row r="125" spans="1:43"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row>
    <row r="126" spans="1:43"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row>
    <row r="127" spans="1:43"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row>
    <row r="128" spans="1:43"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row>
    <row r="129" spans="1:43"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row>
    <row r="130" spans="1:43"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row>
    <row r="131" spans="1:43"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row>
    <row r="132" spans="1:43"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row>
    <row r="133" spans="1:43"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row>
    <row r="134" spans="1:43"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row>
    <row r="135" spans="1:43"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row>
    <row r="136" spans="1:43"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row>
    <row r="137" spans="1:43"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row>
    <row r="138" spans="1:43"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row>
    <row r="139" spans="1:43"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row>
    <row r="140" spans="1:43"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row>
    <row r="141" spans="1:43"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row>
    <row r="142" spans="1:43"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row>
    <row r="143" spans="1:43"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row>
    <row r="144" spans="1:43"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row>
    <row r="145" spans="1:43"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row>
    <row r="146" spans="1:43"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row>
    <row r="147" spans="1:43"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row>
    <row r="148" spans="1:43"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row>
    <row r="149" spans="1:43"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row>
    <row r="150" spans="1:43"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row>
    <row r="151" spans="1:43"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row>
    <row r="152" spans="1:43"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row>
    <row r="153" spans="1:43"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row>
    <row r="154" spans="1:43"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row>
    <row r="155" spans="1:43"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row>
    <row r="156" spans="1:43"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row>
    <row r="157" spans="1:43"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row>
    <row r="158" spans="1:43"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row>
    <row r="159" spans="1:43"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row>
    <row r="160" spans="1:43"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row>
    <row r="161" spans="1:43"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row>
    <row r="162" spans="1:43"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row>
    <row r="163" spans="1:43"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row>
    <row r="164" spans="1:43"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row>
    <row r="165" spans="1:43"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row>
    <row r="166" spans="1:43"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row>
    <row r="167" spans="1:43"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row>
    <row r="168" spans="1:43"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row>
    <row r="169" spans="1:43"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row>
    <row r="170" spans="1:43"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row>
    <row r="171" spans="1:43"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row>
    <row r="172" spans="1:43"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row>
    <row r="173" spans="1:43"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row>
    <row r="174" spans="1:43"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row>
    <row r="175" spans="1:43"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row>
    <row r="176" spans="1:43"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row>
    <row r="177" spans="1:43"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row>
    <row r="178" spans="1:43"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row>
    <row r="179" spans="1:43"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row>
    <row r="180" spans="1:43"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row>
    <row r="181" spans="1:43"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row>
    <row r="182" spans="1:43"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row>
    <row r="183" spans="1:43"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row>
    <row r="184" spans="1:43"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row>
    <row r="185" spans="1:43"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row>
    <row r="186" spans="1:43"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row>
    <row r="187" spans="1:43"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row>
    <row r="188" spans="1:43"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row>
    <row r="189" spans="1:43"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row>
    <row r="190" spans="1:43"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row>
    <row r="191" spans="1:43"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row>
    <row r="192" spans="1:43"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row>
    <row r="193" spans="1:43"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row>
    <row r="194" spans="1:43"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row>
    <row r="195" spans="1:43"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row>
    <row r="196" spans="1:43"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row>
    <row r="197" spans="1:43"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row>
    <row r="198" spans="1:43"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row>
    <row r="199" spans="1:43"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row>
    <row r="200" spans="1:43"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row>
    <row r="201" spans="1:43"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row>
    <row r="202" spans="1:43"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row>
    <row r="203" spans="1:43"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row>
    <row r="204" spans="1:43"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row>
    <row r="205" spans="1:43"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row>
    <row r="206" spans="1:43"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row>
    <row r="207" spans="1:43"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row>
    <row r="208" spans="1:43"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row>
    <row r="209" spans="1:43"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row>
    <row r="210" spans="1:43"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row>
    <row r="211" spans="1:43"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row>
    <row r="212" spans="1:43"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row>
    <row r="213" spans="1:43"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row>
    <row r="214" spans="1:43"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row>
    <row r="215" spans="1:43"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row>
    <row r="216" spans="1:43"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row>
    <row r="217" spans="1:43"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row>
    <row r="218" spans="1:43"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row>
    <row r="219" spans="1:43"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row>
    <row r="220" spans="1:43"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row>
    <row r="221" spans="1:43"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row>
    <row r="222" spans="1:43"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row>
    <row r="223" spans="1:43"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row>
    <row r="224" spans="1:43"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row>
    <row r="225" spans="1:43"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row>
    <row r="226" spans="1:43"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row>
    <row r="227" spans="1:43"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row>
    <row r="228" spans="1:43"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row>
    <row r="229" spans="1:43"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row>
    <row r="230" spans="1:43"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row>
    <row r="231" spans="1:43"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row>
    <row r="232" spans="1:43"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row>
    <row r="233" spans="1:43"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row>
    <row r="234" spans="1:43"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row>
    <row r="235" spans="1:43"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row>
    <row r="236" spans="1:43"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row>
    <row r="237" spans="1:43" x14ac:dyDescent="0.2">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row>
    <row r="238" spans="1:43" x14ac:dyDescent="0.2">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row>
    <row r="239" spans="1:43" x14ac:dyDescent="0.2">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row>
    <row r="240" spans="1:43" x14ac:dyDescent="0.2">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row>
    <row r="241" spans="1:43" x14ac:dyDescent="0.2">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row>
    <row r="242" spans="1:43" x14ac:dyDescent="0.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row>
    <row r="243" spans="1:43" x14ac:dyDescent="0.2">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row>
    <row r="244" spans="1:43" x14ac:dyDescent="0.2">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row>
    <row r="245" spans="1:43" x14ac:dyDescent="0.2">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row>
    <row r="246" spans="1:43" x14ac:dyDescent="0.2">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row>
    <row r="247" spans="1:43" x14ac:dyDescent="0.2">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row>
    <row r="248" spans="1:43" x14ac:dyDescent="0.2">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row>
    <row r="249" spans="1:43" x14ac:dyDescent="0.2">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row>
    <row r="250" spans="1:43" x14ac:dyDescent="0.2">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row>
    <row r="251" spans="1:43" x14ac:dyDescent="0.2">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row>
    <row r="252" spans="1:43" x14ac:dyDescent="0.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row>
    <row r="253" spans="1:43" x14ac:dyDescent="0.2">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row>
    <row r="254" spans="1:43" x14ac:dyDescent="0.2">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row>
    <row r="255" spans="1:43" x14ac:dyDescent="0.2">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row>
    <row r="256" spans="1:43" x14ac:dyDescent="0.2">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row>
    <row r="257" spans="1:43" x14ac:dyDescent="0.2">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row>
    <row r="258" spans="1:43" x14ac:dyDescent="0.2">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row>
    <row r="259" spans="1:43" x14ac:dyDescent="0.2">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row>
    <row r="260" spans="1:43" x14ac:dyDescent="0.2">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row>
    <row r="261" spans="1:43" x14ac:dyDescent="0.2">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row>
    <row r="262" spans="1:43" x14ac:dyDescent="0.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row>
    <row r="263" spans="1:43" x14ac:dyDescent="0.2">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row>
    <row r="264" spans="1:43" x14ac:dyDescent="0.2">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row>
    <row r="265" spans="1:43" x14ac:dyDescent="0.2">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row>
    <row r="266" spans="1:43" x14ac:dyDescent="0.2">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row>
    <row r="267" spans="1:43" x14ac:dyDescent="0.2">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row>
    <row r="268" spans="1:43" x14ac:dyDescent="0.2">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row>
    <row r="269" spans="1:43" x14ac:dyDescent="0.2">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row>
    <row r="270" spans="1:43" x14ac:dyDescent="0.2">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row>
    <row r="271" spans="1:43" x14ac:dyDescent="0.2">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row>
    <row r="272" spans="1:43" x14ac:dyDescent="0.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row>
    <row r="273" spans="1:43" x14ac:dyDescent="0.2">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row>
    <row r="274" spans="1:43" x14ac:dyDescent="0.2">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row>
    <row r="275" spans="1:43" x14ac:dyDescent="0.2">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row>
    <row r="276" spans="1:43" x14ac:dyDescent="0.2">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row>
    <row r="277" spans="1:43" x14ac:dyDescent="0.2">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row>
    <row r="278" spans="1:43" x14ac:dyDescent="0.2">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row>
    <row r="279" spans="1:43" x14ac:dyDescent="0.2">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row>
    <row r="280" spans="1:43" x14ac:dyDescent="0.2">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row>
    <row r="281" spans="1:43" x14ac:dyDescent="0.2">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row>
    <row r="282" spans="1:43" x14ac:dyDescent="0.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row>
    <row r="283" spans="1:43" x14ac:dyDescent="0.2">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row>
    <row r="284" spans="1:43" x14ac:dyDescent="0.2">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row>
    <row r="285" spans="1:43" x14ac:dyDescent="0.2">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row>
    <row r="286" spans="1:43" x14ac:dyDescent="0.2">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row>
    <row r="287" spans="1:43" x14ac:dyDescent="0.2">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row>
    <row r="288" spans="1:43" x14ac:dyDescent="0.2">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row>
    <row r="289" spans="1:43" x14ac:dyDescent="0.2">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row>
    <row r="290" spans="1:43" x14ac:dyDescent="0.2">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row>
    <row r="291" spans="1:43" x14ac:dyDescent="0.2">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row>
    <row r="292" spans="1:43" x14ac:dyDescent="0.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row>
    <row r="293" spans="1:43" x14ac:dyDescent="0.2">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row>
    <row r="294" spans="1:43" x14ac:dyDescent="0.2">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row>
    <row r="295" spans="1:43" x14ac:dyDescent="0.2">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row>
    <row r="296" spans="1:43" x14ac:dyDescent="0.2">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row>
    <row r="297" spans="1:43" x14ac:dyDescent="0.2">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row>
    <row r="298" spans="1:43" x14ac:dyDescent="0.2">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row>
    <row r="299" spans="1:43" x14ac:dyDescent="0.2">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row>
    <row r="300" spans="1:43" x14ac:dyDescent="0.2">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row>
    <row r="301" spans="1:43" x14ac:dyDescent="0.2">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row>
    <row r="302" spans="1:43" x14ac:dyDescent="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row>
    <row r="303" spans="1:43" x14ac:dyDescent="0.2">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row>
    <row r="304" spans="1:43" x14ac:dyDescent="0.2">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row>
    <row r="305" spans="1:43" x14ac:dyDescent="0.2">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row>
    <row r="306" spans="1:43" x14ac:dyDescent="0.2">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row>
    <row r="307" spans="1:43" x14ac:dyDescent="0.2">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row>
    <row r="308" spans="1:43" x14ac:dyDescent="0.2">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row>
    <row r="309" spans="1:43" x14ac:dyDescent="0.2">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row>
    <row r="310" spans="1:43" x14ac:dyDescent="0.2">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row>
    <row r="311" spans="1:43" x14ac:dyDescent="0.2">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row>
    <row r="312" spans="1:43" x14ac:dyDescent="0.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row>
    <row r="313" spans="1:43" x14ac:dyDescent="0.2">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row>
    <row r="314" spans="1:43" x14ac:dyDescent="0.2">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row>
    <row r="315" spans="1:43" x14ac:dyDescent="0.2">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row>
    <row r="316" spans="1:43" x14ac:dyDescent="0.2">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row>
    <row r="317" spans="1:43" x14ac:dyDescent="0.2">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row>
    <row r="318" spans="1:43" x14ac:dyDescent="0.2">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row>
    <row r="319" spans="1:43" x14ac:dyDescent="0.2">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row>
    <row r="320" spans="1:43" x14ac:dyDescent="0.2">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row>
    <row r="321" spans="1:43" x14ac:dyDescent="0.2">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row>
    <row r="322" spans="1:43" x14ac:dyDescent="0.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row>
    <row r="323" spans="1:43" x14ac:dyDescent="0.2">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row>
    <row r="324" spans="1:43" x14ac:dyDescent="0.2">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row>
    <row r="325" spans="1:43" x14ac:dyDescent="0.2">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row>
    <row r="326" spans="1:43" x14ac:dyDescent="0.2">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row>
    <row r="327" spans="1:43" x14ac:dyDescent="0.2">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row>
    <row r="328" spans="1:43" x14ac:dyDescent="0.2">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row>
    <row r="329" spans="1:43" x14ac:dyDescent="0.2">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row>
    <row r="330" spans="1:43" x14ac:dyDescent="0.2">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row>
    <row r="331" spans="1:43" x14ac:dyDescent="0.2">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row>
    <row r="332" spans="1:43" x14ac:dyDescent="0.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row>
    <row r="333" spans="1:43" x14ac:dyDescent="0.2">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row>
    <row r="334" spans="1:43" x14ac:dyDescent="0.2">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row>
    <row r="335" spans="1:43" x14ac:dyDescent="0.2">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row>
    <row r="336" spans="1:43" x14ac:dyDescent="0.2">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row>
    <row r="337" spans="1:43" x14ac:dyDescent="0.2">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row>
    <row r="338" spans="1:43" x14ac:dyDescent="0.2">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row>
    <row r="339" spans="1:43" x14ac:dyDescent="0.2">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row>
    <row r="340" spans="1:43" x14ac:dyDescent="0.2">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row>
    <row r="341" spans="1:43" x14ac:dyDescent="0.2">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row>
    <row r="342" spans="1:43" x14ac:dyDescent="0.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row>
    <row r="343" spans="1:43" x14ac:dyDescent="0.2">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row>
    <row r="344" spans="1:43" x14ac:dyDescent="0.2">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row>
    <row r="345" spans="1:43" x14ac:dyDescent="0.2">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row>
    <row r="346" spans="1:43" x14ac:dyDescent="0.2">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row>
    <row r="347" spans="1:43" x14ac:dyDescent="0.2">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row>
    <row r="348" spans="1:43" x14ac:dyDescent="0.2">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row>
    <row r="349" spans="1:43" x14ac:dyDescent="0.2">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row>
    <row r="350" spans="1:43" x14ac:dyDescent="0.2">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row>
    <row r="351" spans="1:43" x14ac:dyDescent="0.2">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row>
    <row r="352" spans="1:43" x14ac:dyDescent="0.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row>
    <row r="353" spans="1:43" x14ac:dyDescent="0.2">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row>
    <row r="354" spans="1:43" x14ac:dyDescent="0.2">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row>
    <row r="355" spans="1:43" x14ac:dyDescent="0.2">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row>
    <row r="356" spans="1:43" x14ac:dyDescent="0.2">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row>
    <row r="357" spans="1:43" x14ac:dyDescent="0.2">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row>
    <row r="358" spans="1:43" x14ac:dyDescent="0.2">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row>
    <row r="359" spans="1:43" x14ac:dyDescent="0.2">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row>
    <row r="360" spans="1:43" x14ac:dyDescent="0.2">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row>
    <row r="361" spans="1:43" x14ac:dyDescent="0.2">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row>
    <row r="362" spans="1:43" x14ac:dyDescent="0.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row>
    <row r="363" spans="1:43" x14ac:dyDescent="0.2">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row>
    <row r="364" spans="1:43" x14ac:dyDescent="0.2">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row>
    <row r="365" spans="1:43" x14ac:dyDescent="0.2">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row>
    <row r="366" spans="1:43" x14ac:dyDescent="0.2">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row>
    <row r="367" spans="1:43" x14ac:dyDescent="0.2">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row>
    <row r="368" spans="1:43" x14ac:dyDescent="0.2">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row>
    <row r="369" spans="1:43" x14ac:dyDescent="0.2">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row>
    <row r="370" spans="1:43" x14ac:dyDescent="0.2">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row>
    <row r="371" spans="1:43" x14ac:dyDescent="0.2">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row>
    <row r="372" spans="1:43" x14ac:dyDescent="0.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row>
    <row r="373" spans="1:43" x14ac:dyDescent="0.2">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row>
    <row r="374" spans="1:43" x14ac:dyDescent="0.2">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row>
    <row r="375" spans="1:43" x14ac:dyDescent="0.2">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row>
    <row r="376" spans="1:43" x14ac:dyDescent="0.2">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row>
    <row r="377" spans="1:43" x14ac:dyDescent="0.2">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row>
    <row r="378" spans="1:43" x14ac:dyDescent="0.2">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row>
    <row r="379" spans="1:43" x14ac:dyDescent="0.2">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row>
    <row r="380" spans="1:43" x14ac:dyDescent="0.2">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row>
    <row r="381" spans="1:43" x14ac:dyDescent="0.2">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row>
    <row r="382" spans="1:43" x14ac:dyDescent="0.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row>
    <row r="383" spans="1:43" x14ac:dyDescent="0.2">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row>
    <row r="384" spans="1:43" x14ac:dyDescent="0.2">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row>
    <row r="385" spans="1:43" x14ac:dyDescent="0.2">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row>
    <row r="386" spans="1:43" x14ac:dyDescent="0.2">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row>
    <row r="387" spans="1:43" x14ac:dyDescent="0.2">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row>
    <row r="388" spans="1:43" x14ac:dyDescent="0.2">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row>
    <row r="389" spans="1:43" x14ac:dyDescent="0.2">
      <c r="A389" s="7"/>
      <c r="B389" s="7"/>
      <c r="C389" s="7"/>
      <c r="D389" s="7"/>
      <c r="E389" s="7"/>
      <c r="F389" s="7"/>
    </row>
    <row r="390" spans="1:43" x14ac:dyDescent="0.2">
      <c r="A390" s="7"/>
      <c r="B390" s="7"/>
      <c r="C390" s="7"/>
      <c r="D390" s="7"/>
      <c r="E390" s="7"/>
      <c r="F390" s="7"/>
    </row>
    <row r="391" spans="1:43" x14ac:dyDescent="0.2">
      <c r="A391" s="7"/>
      <c r="B391" s="7"/>
      <c r="C391" s="7"/>
      <c r="D391" s="7"/>
      <c r="E391" s="7"/>
      <c r="F391" s="7"/>
    </row>
    <row r="392" spans="1:43" x14ac:dyDescent="0.2">
      <c r="A392" s="7"/>
      <c r="B392" s="7"/>
      <c r="C392" s="7"/>
      <c r="D392" s="7"/>
      <c r="E392" s="7"/>
      <c r="F392" s="7"/>
    </row>
    <row r="393" spans="1:43" x14ac:dyDescent="0.2">
      <c r="A393" s="7"/>
      <c r="B393" s="7"/>
      <c r="C393" s="7"/>
      <c r="D393" s="7"/>
      <c r="E393" s="7"/>
      <c r="F393" s="7"/>
    </row>
    <row r="394" spans="1:43" x14ac:dyDescent="0.2">
      <c r="A394" s="7"/>
      <c r="B394" s="7"/>
      <c r="C394" s="7"/>
      <c r="D394" s="7"/>
      <c r="E394" s="7"/>
      <c r="F394" s="7"/>
    </row>
    <row r="395" spans="1:43" x14ac:dyDescent="0.2">
      <c r="A395" s="7"/>
      <c r="B395" s="7"/>
      <c r="C395" s="7"/>
      <c r="D395" s="7"/>
      <c r="E395" s="7"/>
      <c r="F395" s="7"/>
    </row>
    <row r="396" spans="1:43" x14ac:dyDescent="0.2">
      <c r="A396" s="7"/>
      <c r="B396" s="7"/>
      <c r="C396" s="7"/>
      <c r="D396" s="7"/>
      <c r="E396" s="7"/>
      <c r="F396" s="7"/>
    </row>
    <row r="397" spans="1:43" x14ac:dyDescent="0.2">
      <c r="A397" s="7"/>
      <c r="B397" s="7"/>
      <c r="C397" s="7"/>
      <c r="D397" s="7"/>
      <c r="E397" s="7"/>
      <c r="F397" s="7"/>
    </row>
    <row r="398" spans="1:43" x14ac:dyDescent="0.2">
      <c r="A398" s="7"/>
      <c r="B398" s="7"/>
      <c r="C398" s="7"/>
      <c r="D398" s="7"/>
      <c r="E398" s="7"/>
      <c r="F398" s="7"/>
    </row>
    <row r="399" spans="1:43" x14ac:dyDescent="0.2">
      <c r="A399" s="7"/>
      <c r="B399" s="7"/>
      <c r="C399" s="7"/>
      <c r="D399" s="7"/>
      <c r="E399" s="7"/>
      <c r="F399" s="7"/>
    </row>
    <row r="400" spans="1:43" x14ac:dyDescent="0.2">
      <c r="A400" s="7"/>
      <c r="B400" s="7"/>
      <c r="C400" s="7"/>
      <c r="D400" s="7"/>
      <c r="E400" s="7"/>
      <c r="F400" s="7"/>
    </row>
    <row r="401" spans="1:6" x14ac:dyDescent="0.2">
      <c r="A401" s="7"/>
      <c r="B401" s="7"/>
      <c r="C401" s="7"/>
      <c r="D401" s="7"/>
      <c r="E401" s="7"/>
      <c r="F401" s="7"/>
    </row>
    <row r="402" spans="1:6" x14ac:dyDescent="0.2">
      <c r="A402" s="7"/>
      <c r="B402" s="7"/>
      <c r="C402" s="7"/>
      <c r="D402" s="7"/>
      <c r="E402" s="7"/>
      <c r="F402" s="7"/>
    </row>
    <row r="403" spans="1:6" x14ac:dyDescent="0.2">
      <c r="A403" s="7"/>
      <c r="B403" s="7"/>
      <c r="C403" s="7"/>
      <c r="D403" s="7"/>
      <c r="E403" s="7"/>
      <c r="F403" s="7"/>
    </row>
    <row r="404" spans="1:6" x14ac:dyDescent="0.2">
      <c r="A404" s="7"/>
      <c r="B404" s="7"/>
      <c r="C404" s="7"/>
      <c r="D404" s="7"/>
      <c r="E404" s="7"/>
      <c r="F404" s="7"/>
    </row>
    <row r="405" spans="1:6" x14ac:dyDescent="0.2">
      <c r="A405" s="7"/>
      <c r="B405" s="7"/>
      <c r="C405" s="7"/>
      <c r="D405" s="7"/>
      <c r="E405" s="7"/>
      <c r="F405" s="7"/>
    </row>
    <row r="406" spans="1:6" x14ac:dyDescent="0.2">
      <c r="A406" s="7"/>
      <c r="B406" s="7"/>
      <c r="C406" s="7"/>
      <c r="D406" s="7"/>
      <c r="E406" s="7"/>
      <c r="F406" s="7"/>
    </row>
    <row r="407" spans="1:6" x14ac:dyDescent="0.2">
      <c r="A407" s="7"/>
      <c r="B407" s="7"/>
      <c r="C407" s="7"/>
      <c r="D407" s="7"/>
      <c r="E407" s="7"/>
      <c r="F407" s="7"/>
    </row>
    <row r="408" spans="1:6" x14ac:dyDescent="0.2">
      <c r="A408" s="7"/>
      <c r="B408" s="7"/>
      <c r="C408" s="7"/>
      <c r="D408" s="7"/>
      <c r="E408" s="7"/>
      <c r="F408" s="7"/>
    </row>
    <row r="409" spans="1:6" x14ac:dyDescent="0.2">
      <c r="A409" s="7"/>
      <c r="B409" s="7"/>
      <c r="C409" s="7"/>
      <c r="D409" s="7"/>
      <c r="E409" s="7"/>
      <c r="F409" s="7"/>
    </row>
    <row r="410" spans="1:6" x14ac:dyDescent="0.2">
      <c r="A410" s="7"/>
      <c r="B410" s="7"/>
      <c r="C410" s="7"/>
      <c r="D410" s="7"/>
      <c r="E410" s="7"/>
      <c r="F410" s="7"/>
    </row>
    <row r="411" spans="1:6" x14ac:dyDescent="0.2">
      <c r="A411" s="7"/>
      <c r="B411" s="7"/>
      <c r="C411" s="7"/>
      <c r="D411" s="7"/>
      <c r="E411" s="7"/>
      <c r="F411" s="7"/>
    </row>
    <row r="412" spans="1:6" x14ac:dyDescent="0.2">
      <c r="A412" s="7"/>
      <c r="B412" s="7"/>
      <c r="C412" s="7"/>
      <c r="D412" s="7"/>
      <c r="E412" s="7"/>
      <c r="F412" s="7"/>
    </row>
    <row r="413" spans="1:6" x14ac:dyDescent="0.2">
      <c r="A413" s="7"/>
      <c r="B413" s="7"/>
      <c r="C413" s="7"/>
      <c r="D413" s="7"/>
      <c r="E413" s="7"/>
      <c r="F413" s="7"/>
    </row>
    <row r="414" spans="1:6" x14ac:dyDescent="0.2">
      <c r="A414" s="7"/>
      <c r="B414" s="7"/>
      <c r="C414" s="7"/>
      <c r="D414" s="7"/>
      <c r="E414" s="7"/>
      <c r="F414" s="7"/>
    </row>
    <row r="415" spans="1:6" x14ac:dyDescent="0.2">
      <c r="A415" s="7"/>
      <c r="B415" s="7"/>
      <c r="C415" s="7"/>
      <c r="D415" s="7"/>
      <c r="E415" s="7"/>
      <c r="F415" s="7"/>
    </row>
    <row r="416" spans="1:6" x14ac:dyDescent="0.2">
      <c r="A416" s="7"/>
      <c r="B416" s="7"/>
      <c r="C416" s="7"/>
      <c r="D416" s="7"/>
      <c r="E416" s="7"/>
      <c r="F416" s="7"/>
    </row>
    <row r="417" spans="1:6" x14ac:dyDescent="0.2">
      <c r="A417" s="7"/>
      <c r="B417" s="7"/>
      <c r="C417" s="7"/>
      <c r="D417" s="7"/>
      <c r="E417" s="7"/>
      <c r="F417" s="7"/>
    </row>
    <row r="418" spans="1:6" x14ac:dyDescent="0.2">
      <c r="A418" s="7"/>
      <c r="B418" s="7"/>
      <c r="C418" s="7"/>
      <c r="D418" s="7"/>
      <c r="E418" s="7"/>
      <c r="F418" s="7"/>
    </row>
    <row r="419" spans="1:6" x14ac:dyDescent="0.2">
      <c r="A419" s="7"/>
      <c r="B419" s="7"/>
      <c r="C419" s="7"/>
      <c r="D419" s="7"/>
      <c r="E419" s="7"/>
      <c r="F419" s="7"/>
    </row>
    <row r="420" spans="1:6" x14ac:dyDescent="0.2">
      <c r="A420" s="7"/>
      <c r="B420" s="7"/>
      <c r="C420" s="7"/>
      <c r="D420" s="7"/>
      <c r="E420" s="7"/>
      <c r="F420" s="7"/>
    </row>
    <row r="421" spans="1:6" x14ac:dyDescent="0.2">
      <c r="A421" s="7"/>
      <c r="B421" s="7"/>
      <c r="C421" s="7"/>
      <c r="D421" s="7"/>
      <c r="E421" s="7"/>
      <c r="F421" s="7"/>
    </row>
    <row r="422" spans="1:6" x14ac:dyDescent="0.2">
      <c r="A422" s="7"/>
      <c r="B422" s="7"/>
      <c r="C422" s="7"/>
      <c r="D422" s="7"/>
      <c r="E422" s="7"/>
      <c r="F422" s="7"/>
    </row>
    <row r="423" spans="1:6" x14ac:dyDescent="0.2">
      <c r="A423" s="7"/>
      <c r="B423" s="7"/>
      <c r="C423" s="7"/>
      <c r="D423" s="7"/>
      <c r="E423" s="7"/>
      <c r="F423" s="7"/>
    </row>
    <row r="424" spans="1:6" x14ac:dyDescent="0.2">
      <c r="A424" s="7"/>
      <c r="B424" s="7"/>
      <c r="C424" s="7"/>
      <c r="D424" s="7"/>
      <c r="E424" s="7"/>
      <c r="F424" s="7"/>
    </row>
    <row r="425" spans="1:6" x14ac:dyDescent="0.2">
      <c r="A425" s="7"/>
      <c r="B425" s="7"/>
      <c r="C425" s="7"/>
      <c r="D425" s="7"/>
      <c r="E425" s="7"/>
      <c r="F425" s="7"/>
    </row>
    <row r="426" spans="1:6" x14ac:dyDescent="0.2">
      <c r="A426" s="7"/>
      <c r="B426" s="7"/>
      <c r="C426" s="7"/>
      <c r="D426" s="7"/>
      <c r="E426" s="7"/>
      <c r="F426" s="7"/>
    </row>
    <row r="427" spans="1:6" x14ac:dyDescent="0.2">
      <c r="A427" s="7"/>
      <c r="B427" s="7"/>
      <c r="C427" s="7"/>
      <c r="D427" s="7"/>
      <c r="E427" s="7"/>
      <c r="F427" s="7"/>
    </row>
    <row r="428" spans="1:6" x14ac:dyDescent="0.2">
      <c r="A428" s="7"/>
      <c r="B428" s="7"/>
      <c r="C428" s="7"/>
      <c r="D428" s="7"/>
      <c r="E428" s="7"/>
      <c r="F428" s="7"/>
    </row>
    <row r="429" spans="1:6" x14ac:dyDescent="0.2">
      <c r="A429" s="7"/>
      <c r="B429" s="7"/>
      <c r="C429" s="7"/>
      <c r="D429" s="7"/>
      <c r="E429" s="7"/>
      <c r="F429" s="7"/>
    </row>
    <row r="430" spans="1:6" x14ac:dyDescent="0.2">
      <c r="A430" s="7"/>
      <c r="B430" s="7"/>
      <c r="C430" s="7"/>
      <c r="D430" s="7"/>
      <c r="E430" s="7"/>
      <c r="F430" s="7"/>
    </row>
    <row r="431" spans="1:6" x14ac:dyDescent="0.2">
      <c r="A431" s="7"/>
      <c r="B431" s="7"/>
      <c r="C431" s="7"/>
      <c r="D431" s="7"/>
      <c r="E431" s="7"/>
      <c r="F431" s="7"/>
    </row>
    <row r="432" spans="1:6" x14ac:dyDescent="0.2">
      <c r="A432" s="7"/>
      <c r="B432" s="7"/>
      <c r="C432" s="7"/>
      <c r="D432" s="7"/>
      <c r="E432" s="7"/>
      <c r="F432" s="7"/>
    </row>
    <row r="433" spans="1:6" x14ac:dyDescent="0.2">
      <c r="A433" s="7"/>
      <c r="B433" s="7"/>
      <c r="C433" s="7"/>
      <c r="D433" s="7"/>
      <c r="E433" s="7"/>
      <c r="F433" s="7"/>
    </row>
    <row r="434" spans="1:6" x14ac:dyDescent="0.2">
      <c r="A434" s="7"/>
      <c r="B434" s="7"/>
      <c r="C434" s="7"/>
      <c r="D434" s="7"/>
      <c r="E434" s="7"/>
      <c r="F434" s="7"/>
    </row>
    <row r="435" spans="1:6" x14ac:dyDescent="0.2">
      <c r="A435" s="7"/>
      <c r="B435" s="7"/>
      <c r="C435" s="7"/>
      <c r="D435" s="7"/>
      <c r="E435" s="7"/>
      <c r="F435" s="7"/>
    </row>
    <row r="436" spans="1:6" x14ac:dyDescent="0.2">
      <c r="A436" s="7"/>
      <c r="B436" s="7"/>
      <c r="C436" s="7"/>
      <c r="D436" s="7"/>
      <c r="E436" s="7"/>
      <c r="F436" s="7"/>
    </row>
    <row r="437" spans="1:6" x14ac:dyDescent="0.2">
      <c r="A437" s="7"/>
      <c r="B437" s="7"/>
      <c r="C437" s="7"/>
      <c r="D437" s="7"/>
      <c r="E437" s="7"/>
      <c r="F437" s="7"/>
    </row>
    <row r="438" spans="1:6" x14ac:dyDescent="0.2">
      <c r="A438" s="7"/>
      <c r="B438" s="7"/>
      <c r="C438" s="7"/>
      <c r="D438" s="7"/>
      <c r="E438" s="7"/>
      <c r="F438" s="7"/>
    </row>
    <row r="439" spans="1:6" x14ac:dyDescent="0.2">
      <c r="A439" s="7"/>
      <c r="B439" s="7"/>
      <c r="C439" s="7"/>
      <c r="D439" s="7"/>
      <c r="E439" s="7"/>
      <c r="F439" s="7"/>
    </row>
    <row r="440" spans="1:6" x14ac:dyDescent="0.2">
      <c r="A440" s="7"/>
      <c r="B440" s="7"/>
      <c r="C440" s="7"/>
      <c r="D440" s="7"/>
      <c r="E440" s="7"/>
      <c r="F440" s="7"/>
    </row>
    <row r="441" spans="1:6" x14ac:dyDescent="0.2">
      <c r="A441" s="7"/>
      <c r="B441" s="7"/>
      <c r="C441" s="7"/>
      <c r="D441" s="7"/>
      <c r="E441" s="7"/>
      <c r="F441" s="7"/>
    </row>
    <row r="442" spans="1:6" x14ac:dyDescent="0.2">
      <c r="A442" s="7"/>
      <c r="B442" s="7"/>
      <c r="C442" s="7"/>
      <c r="D442" s="7"/>
      <c r="E442" s="7"/>
      <c r="F442" s="7"/>
    </row>
    <row r="443" spans="1:6" x14ac:dyDescent="0.2">
      <c r="A443" s="7"/>
      <c r="B443" s="7"/>
      <c r="C443" s="7"/>
      <c r="D443" s="7"/>
      <c r="E443" s="7"/>
      <c r="F443" s="7"/>
    </row>
    <row r="444" spans="1:6" x14ac:dyDescent="0.2">
      <c r="A444" s="7"/>
      <c r="B444" s="7"/>
      <c r="C444" s="7"/>
      <c r="D444" s="7"/>
      <c r="E444" s="7"/>
      <c r="F444" s="7"/>
    </row>
    <row r="445" spans="1:6" x14ac:dyDescent="0.2">
      <c r="A445" s="7"/>
      <c r="B445" s="7"/>
      <c r="C445" s="7"/>
      <c r="D445" s="7"/>
      <c r="E445" s="7"/>
      <c r="F445" s="7"/>
    </row>
    <row r="446" spans="1:6" x14ac:dyDescent="0.2">
      <c r="A446" s="7"/>
      <c r="B446" s="7"/>
      <c r="C446" s="7"/>
      <c r="D446" s="7"/>
      <c r="E446" s="7"/>
      <c r="F446" s="7"/>
    </row>
  </sheetData>
  <sheetProtection algorithmName="SHA-512" hashValue="9eFtDY4rYz3OvMGLwFYNKork5tM0vAh/CR2FKd07cfe5FCPMGnQDmxX5glVAyK7jY1Zsdi7tuV+8JLfE/noPvQ==" saltValue="rv4wkvh4LnqY5aWxXHFMkw==" spinCount="100000" sheet="1" objects="1" scenarios="1"/>
  <mergeCells count="10">
    <mergeCell ref="D18:F18"/>
    <mergeCell ref="B16:F16"/>
    <mergeCell ref="A1:F1"/>
    <mergeCell ref="A2:F2"/>
    <mergeCell ref="A3:F3"/>
    <mergeCell ref="A4:F4"/>
    <mergeCell ref="D9:F9"/>
    <mergeCell ref="A9:C9"/>
    <mergeCell ref="A5:C5"/>
    <mergeCell ref="D5:F5"/>
  </mergeCells>
  <conditionalFormatting sqref="D12">
    <cfRule type="expression" dxfId="5" priority="4">
      <formula>$D$12=""</formula>
    </cfRule>
    <cfRule type="colorScale" priority="7">
      <colorScale>
        <cfvo type="min"/>
        <cfvo type="max"/>
        <color rgb="FFFF7128"/>
        <color rgb="FFFFEF9C"/>
      </colorScale>
    </cfRule>
  </conditionalFormatting>
  <conditionalFormatting sqref="E12">
    <cfRule type="expression" dxfId="4" priority="2">
      <formula>$E$12=""</formula>
    </cfRule>
    <cfRule type="expression" dxfId="3" priority="3">
      <formula>"="</formula>
    </cfRule>
    <cfRule type="expression" dxfId="2" priority="6">
      <formula>D12="At Par"</formula>
    </cfRule>
  </conditionalFormatting>
  <conditionalFormatting sqref="D9:F9">
    <cfRule type="expression" dxfId="1" priority="5">
      <formula>$D$9=""</formula>
    </cfRule>
  </conditionalFormatting>
  <conditionalFormatting sqref="D5:F5">
    <cfRule type="expression" dxfId="0" priority="1">
      <formula>$D$9=""</formula>
    </cfRule>
  </conditionalFormatting>
  <dataValidations count="2">
    <dataValidation type="list" allowBlank="1" showInputMessage="1" showErrorMessage="1" sqref="D12">
      <formula1>"BELOW,AT PAR,ABOVE"</formula1>
    </dataValidation>
    <dataValidation type="custom" allowBlank="1" showInputMessage="1" showErrorMessage="1" error="1. Enter Name of the Contractor/Firm_x000a_2. Enter % In Fugures" sqref="E12">
      <formula1>AND(ISNUMBER(E12),COUNTBLANK(D9)=0)</formula1>
    </dataValidation>
  </dataValidations>
  <printOptions horizontalCentered="1"/>
  <pageMargins left="0.70866141732283472" right="0.19685039370078741" top="0.55118110236220474" bottom="0.51181102362204722" header="0.31496062992125984" footer="0.31496062992125984"/>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Financial Bid</vt:lpstr>
      <vt:lpstr>'Financial Bid'!Print_Area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acer</cp:lastModifiedBy>
  <cp:lastPrinted>2025-08-25T09:31:07Z</cp:lastPrinted>
  <dcterms:created xsi:type="dcterms:W3CDTF">2018-07-11T11:01:57Z</dcterms:created>
  <dcterms:modified xsi:type="dcterms:W3CDTF">2026-05-15T10:59:57Z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04fdb053-12c6-4a73-a42c-2eeae94e5dda</vt:lpwstr>
  </property>
</Properties>
</file>