
<file path=[Content_Types].xml><?xml version="1.0" encoding="utf-8"?>
<Types xmlns="http://schemas.openxmlformats.org/package/2006/content-types">
  <Default Extension="emf" ContentType="image/x-emf"/>
  <Default Extension="jpeg" ContentType="image/jpeg"/>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10200520\Downloads\"/>
    </mc:Choice>
  </mc:AlternateContent>
  <xr:revisionPtr revIDLastSave="0" documentId="13_ncr:1_{9401005C-DFB3-4D9D-B6B2-8C35EBCBBD71}" xr6:coauthVersionLast="47" xr6:coauthVersionMax="47" xr10:uidLastSave="{00000000-0000-0000-0000-000000000000}"/>
  <bookViews>
    <workbookView xWindow="-108" yWindow="-108" windowWidth="23256" windowHeight="13896" xr2:uid="{00000000-000D-0000-FFFF-FFFF00000000}"/>
  </bookViews>
  <sheets>
    <sheet name="BOQ with Estimates" sheetId="2" r:id="rId1"/>
    <sheet name="Interiors Data Sheet" sheetId="4" state="hidden" r:id="rId2"/>
    <sheet name="Strucutral Data Sheet" sheetId="5" state="hidden" r:id="rId3"/>
    <sheet name="Steel Data Sheet" sheetId="6" state="hidden" r:id="rId4"/>
    <sheet name="Formwork Data Sheet" sheetId="7"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 l="1"/>
  <c r="F31" i="2"/>
  <c r="F33" i="2"/>
  <c r="F35" i="2"/>
  <c r="F37" i="2"/>
  <c r="F38" i="2"/>
  <c r="F42" i="2"/>
  <c r="F44" i="2"/>
  <c r="F46" i="2"/>
  <c r="F48" i="2"/>
  <c r="F50" i="2"/>
  <c r="F52" i="2"/>
  <c r="F54" i="2"/>
  <c r="F56" i="2"/>
  <c r="F58" i="2"/>
  <c r="F60" i="2"/>
  <c r="F62" i="2"/>
  <c r="F64" i="2"/>
  <c r="F66" i="2"/>
  <c r="F68" i="2"/>
  <c r="F70" i="2"/>
  <c r="F72" i="2"/>
  <c r="F74" i="2"/>
  <c r="F75" i="2"/>
  <c r="F78" i="2"/>
  <c r="F93" i="2" s="1"/>
  <c r="F79" i="2"/>
  <c r="F80" i="2"/>
  <c r="F81" i="2"/>
  <c r="F82" i="2"/>
  <c r="F83" i="2"/>
  <c r="F84" i="2"/>
  <c r="F85" i="2"/>
  <c r="F86" i="2"/>
  <c r="F87" i="2"/>
  <c r="F88" i="2"/>
  <c r="F89" i="2"/>
  <c r="F90" i="2"/>
  <c r="F97" i="2"/>
  <c r="F160" i="2" s="1"/>
  <c r="F99" i="2"/>
  <c r="F100" i="2"/>
  <c r="F101" i="2"/>
  <c r="F102" i="2"/>
  <c r="F103" i="2"/>
  <c r="F106" i="2"/>
  <c r="F107" i="2"/>
  <c r="F108" i="2"/>
  <c r="F109" i="2"/>
  <c r="F110" i="2"/>
  <c r="F111" i="2"/>
  <c r="F113" i="2"/>
  <c r="F114" i="2"/>
  <c r="F115" i="2"/>
  <c r="F116" i="2"/>
  <c r="F119" i="2"/>
  <c r="F120" i="2"/>
  <c r="F123" i="2"/>
  <c r="F124" i="2"/>
  <c r="F125" i="2"/>
  <c r="F127" i="2"/>
  <c r="F128" i="2"/>
  <c r="F131" i="2"/>
  <c r="F132" i="2"/>
  <c r="F136" i="2"/>
  <c r="F137" i="2"/>
  <c r="F138" i="2"/>
  <c r="F139" i="2"/>
  <c r="F140" i="2"/>
  <c r="F144" i="2"/>
  <c r="F146" i="2"/>
  <c r="F150" i="2"/>
  <c r="F151" i="2"/>
  <c r="F153" i="2"/>
  <c r="F154" i="2"/>
  <c r="F155" i="2"/>
  <c r="F156" i="2"/>
  <c r="F157" i="2"/>
  <c r="F158" i="2"/>
  <c r="F159" i="2"/>
  <c r="F164" i="2"/>
  <c r="F165" i="2"/>
  <c r="F166" i="2"/>
  <c r="F167" i="2"/>
  <c r="F168" i="2"/>
  <c r="F169" i="2"/>
  <c r="F190" i="2" s="1"/>
  <c r="F170" i="2"/>
  <c r="F171" i="2"/>
  <c r="F172" i="2"/>
  <c r="F174" i="2"/>
  <c r="F177" i="2"/>
  <c r="F179" i="2"/>
  <c r="F181" i="2"/>
  <c r="F182" i="2"/>
  <c r="F183" i="2"/>
  <c r="F184" i="2"/>
  <c r="F185" i="2"/>
  <c r="F187" i="2"/>
  <c r="F188" i="2"/>
  <c r="F189" i="2"/>
  <c r="F195" i="2"/>
  <c r="F228" i="2" s="1"/>
  <c r="F197" i="2"/>
  <c r="F198" i="2"/>
  <c r="F199" i="2"/>
  <c r="F200" i="2"/>
  <c r="F201" i="2"/>
  <c r="F203" i="2"/>
  <c r="F204" i="2"/>
  <c r="F206" i="2"/>
  <c r="F207" i="2"/>
  <c r="F208" i="2"/>
  <c r="F209" i="2"/>
  <c r="F210" i="2"/>
  <c r="F211" i="2"/>
  <c r="F213" i="2"/>
  <c r="F214" i="2"/>
  <c r="F215" i="2"/>
  <c r="F216" i="2"/>
  <c r="F217" i="2"/>
  <c r="F219" i="2"/>
  <c r="F221" i="2"/>
  <c r="F222" i="2"/>
  <c r="F223" i="2"/>
  <c r="F224" i="2"/>
  <c r="F225" i="2"/>
  <c r="F227" i="2"/>
  <c r="F230" i="2" l="1"/>
  <c r="I20" i="7"/>
  <c r="G20" i="7"/>
  <c r="I19" i="7"/>
  <c r="G19" i="7"/>
  <c r="G18" i="7"/>
  <c r="I18" i="7" s="1"/>
  <c r="G17" i="7"/>
  <c r="I17" i="7" s="1"/>
  <c r="I16" i="7"/>
  <c r="G16" i="7"/>
  <c r="I15" i="7"/>
  <c r="G15" i="7"/>
  <c r="G14" i="7"/>
  <c r="I14" i="7" s="1"/>
  <c r="G13" i="7"/>
  <c r="I13" i="7" s="1"/>
  <c r="I12" i="7"/>
  <c r="G12" i="7"/>
  <c r="I11" i="7"/>
  <c r="G11" i="7"/>
  <c r="G10" i="7"/>
  <c r="I10" i="7" s="1"/>
  <c r="G9" i="7"/>
  <c r="I9" i="7" s="1"/>
  <c r="I8" i="7"/>
  <c r="G8" i="7"/>
  <c r="I7" i="7"/>
  <c r="G7" i="7"/>
  <c r="G6" i="7"/>
  <c r="I6" i="7" s="1"/>
  <c r="G5" i="7"/>
  <c r="I5" i="7" s="1"/>
  <c r="I21" i="7" s="1"/>
  <c r="K21" i="7" s="1"/>
  <c r="C60" i="2" s="1"/>
  <c r="K60" i="6"/>
  <c r="M58" i="6"/>
  <c r="L58" i="6"/>
  <c r="K58" i="6"/>
  <c r="J58" i="6"/>
  <c r="I58" i="6"/>
  <c r="G58" i="6"/>
  <c r="E58" i="6"/>
  <c r="M57" i="6"/>
  <c r="L57" i="6"/>
  <c r="K57" i="6"/>
  <c r="J57" i="6"/>
  <c r="G57" i="6"/>
  <c r="I57" i="6" s="1"/>
  <c r="E57" i="6"/>
  <c r="M56" i="6"/>
  <c r="L56" i="6"/>
  <c r="K56" i="6"/>
  <c r="J56" i="6"/>
  <c r="E56" i="6"/>
  <c r="G56" i="6" s="1"/>
  <c r="I56" i="6" s="1"/>
  <c r="M55" i="6"/>
  <c r="L55" i="6"/>
  <c r="K55" i="6"/>
  <c r="J55" i="6"/>
  <c r="G55" i="6"/>
  <c r="I55" i="6" s="1"/>
  <c r="M54" i="6"/>
  <c r="L54" i="6"/>
  <c r="K54" i="6"/>
  <c r="J54" i="6"/>
  <c r="F54" i="6"/>
  <c r="G54" i="6" s="1"/>
  <c r="I54" i="6" s="1"/>
  <c r="M52" i="6"/>
  <c r="L52" i="6"/>
  <c r="K52" i="6"/>
  <c r="J52" i="6"/>
  <c r="F52" i="6"/>
  <c r="E52" i="6"/>
  <c r="G52" i="6" s="1"/>
  <c r="I52" i="6" s="1"/>
  <c r="L51" i="6"/>
  <c r="K51" i="6"/>
  <c r="J51" i="6"/>
  <c r="I51" i="6"/>
  <c r="F51" i="6"/>
  <c r="E51" i="6"/>
  <c r="G51" i="6" s="1"/>
  <c r="M51" i="6" s="1"/>
  <c r="M50" i="6"/>
  <c r="L50" i="6"/>
  <c r="K50" i="6"/>
  <c r="J50" i="6"/>
  <c r="F50" i="6"/>
  <c r="E50" i="6"/>
  <c r="G50" i="6" s="1"/>
  <c r="I50" i="6" s="1"/>
  <c r="L49" i="6"/>
  <c r="K49" i="6"/>
  <c r="J49" i="6"/>
  <c r="I49" i="6"/>
  <c r="F49" i="6"/>
  <c r="E49" i="6"/>
  <c r="G49" i="6" s="1"/>
  <c r="M49" i="6" s="1"/>
  <c r="M48" i="6"/>
  <c r="L48" i="6"/>
  <c r="K48" i="6"/>
  <c r="J48" i="6"/>
  <c r="F48" i="6"/>
  <c r="E48" i="6"/>
  <c r="G48" i="6" s="1"/>
  <c r="I48" i="6" s="1"/>
  <c r="L47" i="6"/>
  <c r="K47" i="6"/>
  <c r="J47" i="6"/>
  <c r="I47" i="6"/>
  <c r="F47" i="6"/>
  <c r="E47" i="6"/>
  <c r="G47" i="6" s="1"/>
  <c r="M47" i="6" s="1"/>
  <c r="M46" i="6"/>
  <c r="L46" i="6"/>
  <c r="K46" i="6"/>
  <c r="J46" i="6"/>
  <c r="F46" i="6"/>
  <c r="E46" i="6"/>
  <c r="G46" i="6" s="1"/>
  <c r="I46" i="6" s="1"/>
  <c r="L45" i="6"/>
  <c r="K45" i="6"/>
  <c r="J45" i="6"/>
  <c r="I45" i="6"/>
  <c r="F45" i="6"/>
  <c r="E45" i="6"/>
  <c r="G45" i="6" s="1"/>
  <c r="M45" i="6" s="1"/>
  <c r="M44" i="6"/>
  <c r="L44" i="6"/>
  <c r="K44" i="6"/>
  <c r="J44" i="6"/>
  <c r="F44" i="6"/>
  <c r="E44" i="6"/>
  <c r="G44" i="6" s="1"/>
  <c r="I44" i="6" s="1"/>
  <c r="L43" i="6"/>
  <c r="K43" i="6"/>
  <c r="J43" i="6"/>
  <c r="I43" i="6"/>
  <c r="F43" i="6"/>
  <c r="E43" i="6"/>
  <c r="G43" i="6" s="1"/>
  <c r="M43" i="6" s="1"/>
  <c r="M41" i="6"/>
  <c r="L41" i="6"/>
  <c r="K41" i="6"/>
  <c r="J41" i="6"/>
  <c r="G41" i="6"/>
  <c r="I41" i="6" s="1"/>
  <c r="E41" i="6"/>
  <c r="M40" i="6"/>
  <c r="L40" i="6"/>
  <c r="K40" i="6"/>
  <c r="J40" i="6"/>
  <c r="E40" i="6"/>
  <c r="G40" i="6" s="1"/>
  <c r="I40" i="6" s="1"/>
  <c r="M39" i="6"/>
  <c r="L39" i="6"/>
  <c r="K39" i="6"/>
  <c r="J39" i="6"/>
  <c r="I39" i="6"/>
  <c r="G39" i="6"/>
  <c r="E39" i="6"/>
  <c r="M38" i="6"/>
  <c r="L38" i="6"/>
  <c r="K38" i="6"/>
  <c r="J38" i="6"/>
  <c r="G38" i="6"/>
  <c r="I38" i="6" s="1"/>
  <c r="M37" i="6"/>
  <c r="L37" i="6"/>
  <c r="K37" i="6"/>
  <c r="J37" i="6"/>
  <c r="F37" i="6"/>
  <c r="G37" i="6" s="1"/>
  <c r="I37" i="6" s="1"/>
  <c r="M35" i="6"/>
  <c r="L35" i="6"/>
  <c r="K35" i="6"/>
  <c r="J35" i="6"/>
  <c r="F35" i="6"/>
  <c r="E35" i="6"/>
  <c r="G35" i="6" s="1"/>
  <c r="I35" i="6" s="1"/>
  <c r="L34" i="6"/>
  <c r="K34" i="6"/>
  <c r="J34" i="6"/>
  <c r="I34" i="6"/>
  <c r="F34" i="6"/>
  <c r="E34" i="6"/>
  <c r="G34" i="6" s="1"/>
  <c r="M34" i="6" s="1"/>
  <c r="M33" i="6"/>
  <c r="L33" i="6"/>
  <c r="K33" i="6"/>
  <c r="J33" i="6"/>
  <c r="F33" i="6"/>
  <c r="E33" i="6"/>
  <c r="G33" i="6" s="1"/>
  <c r="I33" i="6" s="1"/>
  <c r="L32" i="6"/>
  <c r="K32" i="6"/>
  <c r="J32" i="6"/>
  <c r="I32" i="6"/>
  <c r="F32" i="6"/>
  <c r="E32" i="6"/>
  <c r="G32" i="6" s="1"/>
  <c r="M32" i="6" s="1"/>
  <c r="M31" i="6"/>
  <c r="L31" i="6"/>
  <c r="K31" i="6"/>
  <c r="J31" i="6"/>
  <c r="F31" i="6"/>
  <c r="E31" i="6"/>
  <c r="G31" i="6" s="1"/>
  <c r="I31" i="6" s="1"/>
  <c r="L30" i="6"/>
  <c r="K30" i="6"/>
  <c r="J30" i="6"/>
  <c r="I30" i="6"/>
  <c r="F30" i="6"/>
  <c r="E30" i="6"/>
  <c r="G30" i="6" s="1"/>
  <c r="M30" i="6" s="1"/>
  <c r="M29" i="6"/>
  <c r="L29" i="6"/>
  <c r="K29" i="6"/>
  <c r="J29" i="6"/>
  <c r="F29" i="6"/>
  <c r="E29" i="6"/>
  <c r="G29" i="6" s="1"/>
  <c r="I29" i="6" s="1"/>
  <c r="L28" i="6"/>
  <c r="K28" i="6"/>
  <c r="J28" i="6"/>
  <c r="I28" i="6"/>
  <c r="F28" i="6"/>
  <c r="E28" i="6"/>
  <c r="G28" i="6" s="1"/>
  <c r="M28" i="6" s="1"/>
  <c r="M27" i="6"/>
  <c r="L27" i="6"/>
  <c r="K27" i="6"/>
  <c r="J27" i="6"/>
  <c r="F27" i="6"/>
  <c r="E27" i="6"/>
  <c r="G27" i="6" s="1"/>
  <c r="I27" i="6" s="1"/>
  <c r="L26" i="6"/>
  <c r="K26" i="6"/>
  <c r="J26" i="6"/>
  <c r="I26" i="6"/>
  <c r="F26" i="6"/>
  <c r="E26" i="6"/>
  <c r="G26" i="6" s="1"/>
  <c r="M26" i="6" s="1"/>
  <c r="M24" i="6"/>
  <c r="L24" i="6"/>
  <c r="K24" i="6"/>
  <c r="J24" i="6"/>
  <c r="F24" i="6"/>
  <c r="E24" i="6"/>
  <c r="G24" i="6" s="1"/>
  <c r="I24" i="6" s="1"/>
  <c r="L23" i="6"/>
  <c r="K23" i="6"/>
  <c r="J23" i="6"/>
  <c r="I23" i="6"/>
  <c r="F23" i="6"/>
  <c r="E23" i="6"/>
  <c r="G23" i="6" s="1"/>
  <c r="M23" i="6" s="1"/>
  <c r="M21" i="6"/>
  <c r="L21" i="6"/>
  <c r="K21" i="6"/>
  <c r="J21" i="6"/>
  <c r="F21" i="6"/>
  <c r="E21" i="6"/>
  <c r="G21" i="6" s="1"/>
  <c r="I21" i="6" s="1"/>
  <c r="L20" i="6"/>
  <c r="K20" i="6"/>
  <c r="J20" i="6"/>
  <c r="I20" i="6"/>
  <c r="F20" i="6"/>
  <c r="E20" i="6"/>
  <c r="G20" i="6" s="1"/>
  <c r="M20" i="6" s="1"/>
  <c r="M18" i="6"/>
  <c r="L18" i="6"/>
  <c r="K18" i="6"/>
  <c r="J18" i="6"/>
  <c r="F18" i="6"/>
  <c r="E18" i="6"/>
  <c r="G18" i="6" s="1"/>
  <c r="I18" i="6" s="1"/>
  <c r="M17" i="6"/>
  <c r="K17" i="6"/>
  <c r="J17" i="6"/>
  <c r="I17" i="6"/>
  <c r="F17" i="6"/>
  <c r="E17" i="6"/>
  <c r="G17" i="6" s="1"/>
  <c r="L17" i="6" s="1"/>
  <c r="L16" i="6"/>
  <c r="K16" i="6"/>
  <c r="J16" i="6"/>
  <c r="I16" i="6"/>
  <c r="F16" i="6"/>
  <c r="E16" i="6"/>
  <c r="G16" i="6" s="1"/>
  <c r="M16" i="6" s="1"/>
  <c r="M13" i="6"/>
  <c r="L13" i="6"/>
  <c r="K13" i="6"/>
  <c r="J13" i="6"/>
  <c r="F13" i="6"/>
  <c r="G13" i="6" s="1"/>
  <c r="I13" i="6" s="1"/>
  <c r="M12" i="6"/>
  <c r="K12" i="6"/>
  <c r="J12" i="6"/>
  <c r="I12" i="6"/>
  <c r="F12" i="6"/>
  <c r="G12" i="6" s="1"/>
  <c r="L12" i="6" s="1"/>
  <c r="M11" i="6"/>
  <c r="L11" i="6"/>
  <c r="J11" i="6"/>
  <c r="I11" i="6"/>
  <c r="F11" i="6"/>
  <c r="E11" i="6"/>
  <c r="G11" i="6" s="1"/>
  <c r="K11" i="6" s="1"/>
  <c r="M9" i="6"/>
  <c r="L9" i="6"/>
  <c r="K9" i="6"/>
  <c r="I9" i="6"/>
  <c r="F9" i="6"/>
  <c r="E9" i="6"/>
  <c r="G9" i="6" s="1"/>
  <c r="J9" i="6" s="1"/>
  <c r="M8" i="6"/>
  <c r="K8" i="6"/>
  <c r="J8" i="6"/>
  <c r="I8" i="6"/>
  <c r="F8" i="6"/>
  <c r="E8" i="6"/>
  <c r="G8" i="6" s="1"/>
  <c r="L8" i="6" s="1"/>
  <c r="L59" i="6" s="1"/>
  <c r="L61" i="6" s="1"/>
  <c r="M6" i="6"/>
  <c r="L6" i="6"/>
  <c r="K6" i="6"/>
  <c r="J6" i="6"/>
  <c r="G6" i="6"/>
  <c r="I6" i="6" s="1"/>
  <c r="E6" i="6"/>
  <c r="M5" i="6"/>
  <c r="L5" i="6"/>
  <c r="J5" i="6"/>
  <c r="J59" i="6" s="1"/>
  <c r="I5" i="6"/>
  <c r="F5" i="6"/>
  <c r="E5" i="6"/>
  <c r="G5" i="6" s="1"/>
  <c r="K5" i="6" s="1"/>
  <c r="K59" i="6" s="1"/>
  <c r="I47" i="5"/>
  <c r="I46" i="5"/>
  <c r="I45" i="5"/>
  <c r="F45" i="5"/>
  <c r="I44" i="5"/>
  <c r="F44" i="5"/>
  <c r="F43" i="5"/>
  <c r="I43" i="5" s="1"/>
  <c r="I48" i="5" s="1"/>
  <c r="J48" i="5" s="1"/>
  <c r="C56" i="2" s="1"/>
  <c r="I40" i="5"/>
  <c r="F40" i="5"/>
  <c r="I39" i="5"/>
  <c r="F39" i="5"/>
  <c r="H38" i="5"/>
  <c r="F38" i="5"/>
  <c r="I38" i="5" s="1"/>
  <c r="I41" i="5" s="1"/>
  <c r="J41" i="5" s="1"/>
  <c r="C54" i="2" s="1"/>
  <c r="I35" i="5"/>
  <c r="I34" i="5"/>
  <c r="F34" i="5"/>
  <c r="I33" i="5"/>
  <c r="F32" i="5"/>
  <c r="I32" i="5" s="1"/>
  <c r="I31" i="5"/>
  <c r="I30" i="5"/>
  <c r="I29" i="5"/>
  <c r="I28" i="5"/>
  <c r="I27" i="5"/>
  <c r="I26" i="5"/>
  <c r="F25" i="5"/>
  <c r="I25" i="5" s="1"/>
  <c r="I24" i="5"/>
  <c r="I23" i="5"/>
  <c r="F22" i="5"/>
  <c r="I22" i="5" s="1"/>
  <c r="I36" i="5" s="1"/>
  <c r="J36" i="5" s="1"/>
  <c r="C52" i="2" s="1"/>
  <c r="I19" i="5"/>
  <c r="F18" i="5"/>
  <c r="I18" i="5" s="1"/>
  <c r="I17" i="5"/>
  <c r="I20" i="5" s="1"/>
  <c r="J20" i="5" s="1"/>
  <c r="C50" i="2" s="1"/>
  <c r="I16" i="5"/>
  <c r="I13" i="5"/>
  <c r="I14" i="5" s="1"/>
  <c r="J14" i="5" s="1"/>
  <c r="C48" i="2" s="1"/>
  <c r="I10" i="5"/>
  <c r="I9" i="5"/>
  <c r="I11" i="5" s="1"/>
  <c r="J11" i="5" s="1"/>
  <c r="C46" i="2" s="1"/>
  <c r="I8" i="5"/>
  <c r="J8" i="5" s="1"/>
  <c r="C44" i="2" s="1"/>
  <c r="I5" i="5"/>
  <c r="I6" i="5" s="1"/>
  <c r="J6" i="5" s="1"/>
  <c r="C42" i="2" s="1"/>
  <c r="I56" i="4"/>
  <c r="J56" i="4" s="1"/>
  <c r="J54" i="4"/>
  <c r="I54" i="4"/>
  <c r="J52" i="4"/>
  <c r="I52" i="4"/>
  <c r="I49" i="4"/>
  <c r="I48" i="4"/>
  <c r="I50" i="4" s="1"/>
  <c r="J50" i="4" s="1"/>
  <c r="D30" i="2" s="1"/>
  <c r="J46" i="4"/>
  <c r="D28" i="2" s="1"/>
  <c r="I46" i="4"/>
  <c r="J45" i="4"/>
  <c r="I45" i="4"/>
  <c r="I43" i="4"/>
  <c r="I42" i="4"/>
  <c r="I44" i="4" s="1"/>
  <c r="J44" i="4" s="1"/>
  <c r="D26" i="2" s="1"/>
  <c r="J40" i="4"/>
  <c r="I40" i="4"/>
  <c r="I37" i="4"/>
  <c r="I36" i="4"/>
  <c r="I35" i="4"/>
  <c r="F34" i="4"/>
  <c r="I34" i="4" s="1"/>
  <c r="I38" i="4" s="1"/>
  <c r="J38" i="4" s="1"/>
  <c r="D22" i="2" s="1"/>
  <c r="I33" i="4"/>
  <c r="I29" i="4"/>
  <c r="I28" i="4"/>
  <c r="I30" i="4" s="1"/>
  <c r="J30" i="4" s="1"/>
  <c r="D20" i="2" s="1"/>
  <c r="I26" i="4"/>
  <c r="J26" i="4" s="1"/>
  <c r="D18" i="2" s="1"/>
  <c r="J24" i="4"/>
  <c r="I24" i="4"/>
  <c r="J22" i="4"/>
  <c r="I22" i="4"/>
  <c r="I19" i="4"/>
  <c r="I18" i="4"/>
  <c r="I17" i="4"/>
  <c r="I20" i="4" s="1"/>
  <c r="J20" i="4" s="1"/>
  <c r="D12" i="2" s="1"/>
  <c r="I16" i="4"/>
  <c r="I15" i="4"/>
  <c r="I12" i="4"/>
  <c r="I11" i="4"/>
  <c r="I10" i="4"/>
  <c r="I9" i="4"/>
  <c r="I13" i="4" s="1"/>
  <c r="J13" i="4" s="1"/>
  <c r="D10" i="2" s="1"/>
  <c r="I7" i="4"/>
  <c r="J7" i="4" s="1"/>
  <c r="D8" i="2" s="1"/>
  <c r="I5" i="4"/>
  <c r="J5" i="4" s="1"/>
  <c r="D6" i="2" s="1"/>
  <c r="D27" i="2"/>
  <c r="D24" i="2"/>
  <c r="D16" i="2"/>
  <c r="D14" i="2"/>
  <c r="I59" i="6" l="1"/>
  <c r="I61" i="6" s="1"/>
  <c r="M59" i="6"/>
  <c r="M61" i="6" s="1"/>
  <c r="K61" i="6"/>
  <c r="N61" i="6" l="1"/>
  <c r="N62" i="6" s="1"/>
</calcChain>
</file>

<file path=xl/sharedStrings.xml><?xml version="1.0" encoding="utf-8"?>
<sst xmlns="http://schemas.openxmlformats.org/spreadsheetml/2006/main" count="684" uniqueCount="393">
  <si>
    <t>DESCRIPTION</t>
  </si>
  <si>
    <t>Total</t>
  </si>
  <si>
    <t>INTERIORS</t>
  </si>
  <si>
    <t>S.No</t>
  </si>
  <si>
    <t>UOM</t>
  </si>
  <si>
    <t>QTY</t>
  </si>
  <si>
    <t>TOTAL AMOUNT</t>
  </si>
  <si>
    <t xml:space="preserve"> GYPSUM FALSE CEILING (Boral USG/Knauf)</t>
  </si>
  <si>
    <t>Providing &amp; fixing 12.5mm gypsum board false ceiling with G.I. framing suspended from slab via G.I. angles/dash fasteners. Includes offsets/grooves at junctions, cutouts for lights/AC grills, and 50kg load-rated supports. Joints taped with UB 888 compound. Complete with 2 coats putty-primer + 3 coats acrylic paint (Architect-approved), return air slits, AC boxing, and MEP coordination as per IGL specs and Architect's instructions. Including required scaffolding.</t>
  </si>
  <si>
    <t>SqM</t>
  </si>
  <si>
    <t xml:space="preserve">MINERAL FIBER FALSE CEILING (Armstrong)  </t>
  </si>
  <si>
    <t>Supply, fabrication, and installation of False Ceiling at designated heights using 600 mm x 600 mm x 15 mm Mineral Fibre ceiling tiles from a certified brand. The ceiling system shall utilize an exposed grid framework with 9 mm wide T-section flanges in white finish. The grid structure will include main runners installed at 1200 mm intervals, supported by GI wire hangers fixed securely using approved roof plugs and screws. The final hanger near walls shall be positioned no more than 450 mm from the adjacent wall. Cross tees of 1200 mm length (with double stitching) will be interlocked between main runners at 600 mm spacing to create 1200 mm x 600 mm modules. Any cross tees exceeding 600 mm in length must be independently supported. Perimeter finishing will involve wall angles fixed to walls at intervals not exceeding 450 mm. The quoted price shall cover cutouts for lights, along with all labor, materials, tools, and equipment necessary for completion.</t>
  </si>
  <si>
    <t>ACP ELEVATION &amp; ENCLOSURE WORK (Aludecor/Alumaze/Viva)</t>
  </si>
  <si>
    <t>Supply &amp; install exterior-grade ACP cladding using 3mm panels with 0.25mm 3105-grade Aliminum skins &amp; LDPE core, featuring Lumiflon fluorocarbon coating (70% PVDF, ECCA/AAMA 2605 compliant) on front/service coat on rear. Includes anodized Aluminum framework, hot-dip galvanized brackets (2mm), A2/A4 SS fasteners (bolts/nuts/washers), and complete weather sealing system designed for 150kg/m² wind load. </t>
  </si>
  <si>
    <t xml:space="preserve">Supply &amp; installation of 12 mm thick toughened glass partitions &amp; doors with frosted glass film, including top &amp; bottom aluminum profiles black matt (45X25mm). Work includes precise measurements, fabrication, fitting, and finishing as per specifications. Glass shall be safety-toughened, edges polished, and fixed with high-quality aluminum profiles for durability. Frosted film to ensure privacy while maintaining aesthetic appeal. Compliance with relevant standards (IS) for materials &amp; workmanship. Complete with all necessary hardware, seals, and accessories for a seamless installation. </t>
  </si>
  <si>
    <t>GLASS DOOR ACCESSORIES (Ozone)</t>
  </si>
  <si>
    <t>Supply &amp; Install  Ozone 80 kg/1100mm Width door(BM) spring with D handles, lock, patch fixtures, including transportation &amp; installation with complete tools &amp; tackles</t>
  </si>
  <si>
    <t>Nos</t>
  </si>
  <si>
    <t>STEEL FIRE DOORS SINGLE LEAF(Hormann/IHMS)</t>
  </si>
  <si>
    <t>Fire Exit Door Uin BIS 120 min  1000 x 2100 Single Leaf Door (Glass Clear Fire Rated 6mm 200 x 300 FG) with Push type Panic Bar Including transport &amp; installation</t>
  </si>
  <si>
    <t>STEEL FIRE DOORS DOUBLE LEAF (Hormann/IHMS)</t>
  </si>
  <si>
    <t>Fire Exit Door Uin BIS 120 min  1500 x 2100 Single Leaf Door (Glass Clear Fire Rated 6mm 200 x 300 FG) with Push type Panic Bar Including transport &amp; installation.</t>
  </si>
  <si>
    <t>Supply &amp; install commercial cut pile carpet (100% solution-dyed nylon 6,6, 900g/m² face weight, 6mm pile height). Includes 7mm rubber underlay (300kg/m³), 500x500mm tiles, low-VOC adhesive , anti-static treatment. Installation per ISO 10874 with stretch-in method. </t>
  </si>
  <si>
    <t>PAINT WORK (Asian/Berger/Dulux)</t>
  </si>
  <si>
    <t>The scope of work shall include Surface preparation on existing walls shall involve cleaning, repairing cracks, and removing dilapidated putty. Cement-based white putty plaster shall be applied evenly, followed by sanding the plastered walls to achieve a smooth finish. One coat of water solvent cement primer (low VOC &lt; 50 g/ltr) shall be applied to enhance paint adhesion, followed by two or more coats of premium acrylic emulsion paint (VOC &lt; 50 g/l) for a uniform and durable finish. The work shall be carried out as per industry standards, ensuring high-quality results. Includes all labor, materials, tools, and equipment required for execution.</t>
  </si>
  <si>
    <t> Supply, Delivery, and Installation of Wall-Mounted Rectangular PVC Magnetic Communication Boards (Size: 6' x 4'): The communication boards shall be rectangular in shape, measuring 6 feet in length and 4 feet in height, and constructed from high-quality PVC material with magnetic properties for easy attachment and updates. Designed for industrial use, the boards shall facilitate reliable communication and data transmission, updated manually as required. The boards shall be durable, weather-resistant, and suitable for indoor and outdoor use. Installation shall include mounting and setup at the specified site. The scope of supply shall include all necessary hardware, labor, and setup.</t>
  </si>
  <si>
    <t>WOOD WORK (Gurjan/Greenlam)</t>
  </si>
  <si>
    <r>
      <rPr>
        <b/>
        <sz val="12"/>
        <color rgb="FF404040"/>
        <rFont val="Calibri"/>
        <family val="2"/>
      </rPr>
      <t>Wall Paneling</t>
    </r>
    <r>
      <rPr>
        <sz val="12"/>
        <color rgb="FF404040"/>
        <rFont val="Calibri"/>
        <family val="2"/>
      </rPr>
      <t xml:space="preserve"> : Supply &amp; install wall paneling using  marine-grade BWP plywood (IS 710, 10/12mm) with 1mm HPL laminate, bonded with Henkel D10 adhesive. Includes A4 SS 316 fasteners, Silicone sealant, Installation per IS 13630 (±1.5mm tolerance) with direct wall mounting.</t>
    </r>
  </si>
  <si>
    <r>
      <rPr>
        <b/>
        <sz val="12"/>
        <rFont val="Calibri"/>
        <family val="2"/>
      </rPr>
      <t>Refreshment table</t>
    </r>
    <r>
      <rPr>
        <sz val="12"/>
        <rFont val="Calibri"/>
        <family val="2"/>
      </rPr>
      <t xml:space="preserve"> : Supply, delivery, and installation of a Wooden Coffee Storage Cabinet as per the provided design (Size: 1.2 m L x 0.6 m W x 0.75 m H):The cabinet shall be made from BWP 710 Grade Plywood with a 1 mm solid color laminate finish for durability and aesthetic appeal. It shall feature adjustable compartments for customizable storage and two shutters for secure access. All hardware (e.g., hinges, handles, and fasteners) shall be made of stainless steel (SS) for durability and resistance to corrosion. The design shall ensure stability and functionality, suitable for storing coffee and related items. Installation shall include assembly, leveling, and securing. Includes all necessary hardware, labor, and setup at the specified site. Measurement to consider (1.2m X 0.75m)</t>
    </r>
  </si>
  <si>
    <r>
      <rPr>
        <b/>
        <sz val="12"/>
        <rFont val="Calibri"/>
        <family val="2"/>
      </rPr>
      <t>Trophy Cabinet</t>
    </r>
    <r>
      <rPr>
        <sz val="12"/>
        <rFont val="Calibri"/>
        <family val="2"/>
      </rPr>
      <t xml:space="preserve"> : Supply, delivery, and installation of a Wooden Coffee Storage Cabinet as per the provided design (Size: 1.6 m L x 0.6 m W x 0.9 m H):The wall mount cabinet shall be made from BWP 710 Grade Plywood with a 1 mm solid color laminate finish for durability and aesthetic appeal. It shall feature adjustable compartments for trophy display. All hardware (e.g., hinges, handles, and fasteners) shall be made of stainless steel (SS) for durability and resistance to corrosion. The design shall ensure stability and functionality. Installation shall include assembly, leveling, and securing. Includes all necessary hardware, labor, and setup at the specified site. Measurement to consider (1.6m X 0.9m)</t>
    </r>
  </si>
  <si>
    <t>Supply &amp; install wood-finish louvers. Direct digitally printed woodgrain finish (UV-cured). Installation  with concealed SS fasteners.</t>
  </si>
  <si>
    <t>Acrylic Logo Boards</t>
  </si>
  <si>
    <t>Supply, Delivery, and Installation of Steel Almirah for Manuals and References (Size: 1.5 m L x 0.45 m W x 1.8 m H, Each): The almirah shall be constructed from GI steel with a thickness of 1.2 mm and a powder-coated finish in RAL 7035 Light Grey for durability and corrosion resistance. Each cabinet shall feature a double-door design, divided into two halves: the top half shall feature glass glazing for visibility, and the bottom half shall include GI steel shutters for secure storage. All hardware (e.g., hinges, handles, and fasteners) shall be made of stainless steel (SS) for durability. Installation shall include assembly, leveling, and securing. The scope of supply shall include all necessary hardware, labor, and setup at the specified site.</t>
  </si>
  <si>
    <t>HOT BEVERAGES VENDING MACHINE (Nescafe)</t>
  </si>
  <si>
    <t>Supply, delivery, and installation of Coffee and Tea Vending Machine:  The machine shall offer a variety of hot beverages, including coffee and tea, with frothing and flavor customization options. It shall feature a user-friendly touchscreen interface, quick brewing capabilities, and a modern, compact design suitable for office or commercial use. Special features include a stainless steel boiler, automatic temperature control, and multi-lane option for simultaneous beverage preparation. The machine shall be a drip coffee maker type with a reusable filter for sustainability. Installation shall include setup, testing, and training for operation. Includes all necessary accessories, labor, and maintenance support.</t>
  </si>
  <si>
    <t>HOT &amp; COLD WATER DISPENSER (VOLTAS/BLUESTAR)</t>
  </si>
  <si>
    <t>Supply, delivery, and installation of a Hot &amp; Cold Water Dispenser: The dispenser shall be constructed from high-quality ABS plastic and feature three faucets (hot, normal, and cold) for versatile water dispensing. It shall have a heating capacity of 5 liters/hour with a hot tank storage capacity of 0.9 liters, and a cooling capacity of 2.5 liters/hour with a cooling storage capacity of 3 liters. The unit shall operate at 230V, 50 Hz, and use R134a refrigerant. It shall offer three temperature options (hot, cold, and normal) to cater to different preferences. Safety features include a hot water tap lock to prevent accidental dispensing. The cold water tank shall be made of SS304 food-grade material for corrosion resistance and hygiene. The dispenser shall provide efficient cooling even in hot conditions, making it suitable for tropical climates. It shall be energy-efficient with low power consumption and feature easy maintenance, including a removable drip tray and durable plastic front panel and faucets. Installation shall include setup, testing, and user training. Includes all necessary accessories, labor, and setup at the specified site.</t>
  </si>
  <si>
    <t>Total Amount (Rs)</t>
  </si>
  <si>
    <t>STRUCTURAL</t>
  </si>
  <si>
    <t>Dismantling Existing Floor</t>
  </si>
  <si>
    <t>Dismantling of existing cement flooring including base layer using breakers/jackhammers.  Complete disposal of all debris to approved sites. Compliance with IS 4130 (safety), dust suppression, and site clearance.</t>
  </si>
  <si>
    <r>
      <rPr>
        <sz val="11"/>
        <rFont val="Calibri"/>
        <family val="2"/>
      </rPr>
      <t>CuM</t>
    </r>
  </si>
  <si>
    <t>Earth Work Excavation for Piles</t>
  </si>
  <si>
    <t>Excavation for friction piles including soil/rock removal to designed depths with temporary casing/slurry support, spoil disposal, and geotechnical verification. Work covers dewatering (if required), borehole stability measures Includes all safety protocols, testing, and engineer approvals. Rate accounts for equipment, labor, and compliance with specified pile diameters/slopes.</t>
  </si>
  <si>
    <t>RMT</t>
  </si>
  <si>
    <t>Earth Work Excavation for Pile Caps</t>
  </si>
  <si>
    <t>Excavation for pile caps including soil/rock removal to designed levels and dimensions as per structural drawings, with proper slope stabilization to prevent collapse, dewatering (if required), and thorough base compaction. Includes all safety protocols, spoil disposal off-site, and engineer verification.</t>
  </si>
  <si>
    <r>
      <rPr>
        <b/>
        <i/>
        <sz val="12"/>
        <rFont val="Calibri"/>
        <family val="2"/>
      </rPr>
      <t>Basement Filling</t>
    </r>
  </si>
  <si>
    <t>Providing  and  compacting  approved  granular  fill material  for  basement  filling  in  layers   Includes proper    grading,    watering,    compaction    with vibratory  rollers/plate  compactors,  and  removal of  unsuitable  material.  Complete  with  all  labor, machinery,  testing  (field  density  tests),  and  as-built documentation as per Engineer's approval.</t>
  </si>
  <si>
    <t>Providing, laying and compacting M10 grade PCC (1:3:6 - 1 cement : 3 coarse sand : 6 graded stone aggregate        20mm        nominal        size)        for foundations/bedding/filling     as     per    drawings, including  formwork,  curing  and  surface  finishing. Complete   with   all   materials,   labor,   tools   and testing as per IS:456 and Engineer's approval.</t>
  </si>
  <si>
    <t>Providing  and  laying  M25  grade  RCC  (1:1:2  -  1 cement : 1 coarse sand : 2 graded 20mm stone aggregate)   including   formwork,   reinforcement, compaction,  and  curing  as  per  IS:456.  Complete with         all         labor,         materials,         testing (slump/compression tests), and surface finishing. Rate      includes      centering,      shuttering,      and ancillaries    for    beams/ columns/ slabs    as    per drawings and Engineer’s approval.</t>
  </si>
  <si>
    <r>
      <rPr>
        <b/>
        <i/>
        <sz val="12"/>
        <rFont val="Calibri"/>
        <family val="2"/>
      </rPr>
      <t>Full Brick Masonry</t>
    </r>
  </si>
  <si>
    <r>
      <rPr>
        <sz val="12"/>
        <rFont val="Calibri"/>
        <family val="2"/>
      </rPr>
      <t>Supply &amp; Construction of full brick masonry using class     7.5     F.P.S.     (non-modular)     bricks     in foundations/plinth    with    1:3    cement    mortar. Includes      PPE,      tools,      curing      and      daily housekeeping.</t>
    </r>
  </si>
  <si>
    <r>
      <rPr>
        <b/>
        <i/>
        <sz val="12"/>
        <rFont val="Calibri"/>
        <family val="2"/>
      </rPr>
      <t>Plastering</t>
    </r>
  </si>
  <si>
    <r>
      <rPr>
        <sz val="12"/>
        <rFont val="Calibri"/>
        <family val="2"/>
      </rPr>
      <t>Providing  and  applying  20mm  thick  1:4  cement- fine  sand  plaster  on  both  sides  of  new  walls, including:   racking   of   joints,   level/plumb   finish, smooth  troweling,  and  housekeeping.  Complete with all labour, tools &amp; tackles</t>
    </r>
  </si>
  <si>
    <r>
      <rPr>
        <sz val="11"/>
        <rFont val="Calibri"/>
        <family val="2"/>
      </rPr>
      <t>SqM</t>
    </r>
  </si>
  <si>
    <r>
      <rPr>
        <b/>
        <i/>
        <sz val="12"/>
        <rFont val="Calibri"/>
        <family val="2"/>
      </rPr>
      <t>Reinforcement for RCC Works</t>
    </r>
  </si>
  <si>
    <t>Providing   and   fixing   HYSD   reinforcement   (FE 500/500D/550  grade  tor  steel)  conforming  to  IS standards, including cutting, bending, fabricating, and  placing  as  per  drawings.  Includes   galvanized   binding   wire,   PVC/CC   cover   blocks, hoisting,   waste   management,   and   maintaining specified    concrete    cover.    Complete    with   all materials,  labor,  and  execution  as  directed  by Engineer-in-Charge</t>
  </si>
  <si>
    <r>
      <rPr>
        <sz val="11"/>
        <rFont val="Calibri"/>
        <family val="2"/>
      </rPr>
      <t>Kg</t>
    </r>
  </si>
  <si>
    <t>Form Work</t>
  </si>
  <si>
    <t>Design, fabrication, erection, and stripping of shuttering/formwork as per approved drawings, including all necessary supports, bracing, and alignment to achieve specified concrete finish and dimensional tolerances. Work includes application of release agents, making provisions for conduits/embedments, and ensuring watertight joints. All materials and workmanship to comply with IS 14687.</t>
  </si>
  <si>
    <t>Staircase</t>
  </si>
  <si>
    <t>Fabrication &amp; installation of G.I staircase using 150×75×6mm C-channels (stringers), 8mm chequered plate treads supported by 40×5mm SHS, 50×3mm CHS railing, 200×200×6mm SHS landing supports, and 250×250×2mm base plates. Includes cutting, welding (IS 823), SA 2.5 blasting, 1 coat zinc primer (75micron), 2 coats enamel paint (50micron), non-slip treatment, and anchor bolts. Execution under engineer supervision.</t>
  </si>
  <si>
    <t>Kg</t>
  </si>
  <si>
    <t>Construction of Drain Line</t>
  </si>
  <si>
    <t>Supply &amp; install concealed 6" uPVC drain lines (IS 4985) with solvent-welded joints, fittings, 1:40 slope, 150mm M20 PCC encasement, including excavation, sand bedding, leak testing, backfilling, and marker installation per IS 1742 under Engineer's supervision</t>
  </si>
  <si>
    <r>
      <rPr>
        <sz val="11"/>
        <rFont val="Calibri"/>
        <family val="2"/>
      </rPr>
      <t>RMT</t>
    </r>
  </si>
  <si>
    <r>
      <rPr>
        <b/>
        <i/>
        <sz val="12"/>
        <rFont val="Calibri"/>
        <family val="2"/>
      </rPr>
      <t>Water Supply Line</t>
    </r>
  </si>
  <si>
    <t>Supply  and  installation  of  1"  CPVC  piping  (SDR 13.5   as   per   IS   15778)   including   Tee,   Elbow, Coupler   and   Valve   connections   with   solvent cement   joints   (IS   15450).   Includes   SS clamps @600mm  spacing,  pressure  testing  at  10kg/cm² (1.5x  working  pressure)  and  UV  protection  for exposed    sections.    Complete    with    all    labor, materials and approvals.</t>
  </si>
  <si>
    <r>
      <rPr>
        <b/>
        <i/>
        <sz val="12"/>
        <rFont val="Calibri"/>
        <family val="2"/>
      </rPr>
      <t>Scaffolding</t>
    </r>
  </si>
  <si>
    <t>Supply,   installation,   and  dismantling   of  heavy- duty  MS/Aluminum  tubular scaffolding  (IS 2750). Includes  standards,  ledgers,  bracing,  and  locking systems with 600mm wide working platforms, toe boards,  and  guard  rails  (IS  3696).  Designed  for 300kg/m²  load  capacity  with  anti-slip  platforms. Complete with all safety nets, ladder access, including cover with tarpulin and Engineer’s approval.</t>
  </si>
  <si>
    <t>Dismantling of Existing Cabin</t>
  </si>
  <si>
    <t>Demolish existing Aluminium &amp; Brickwall structure building approximate dimensions 18.0 m long x 4.0 m wide x 3.0 m high . The demolition works shall include but not limited to taking down the whole structure including Alumunium Structure, False ceiling, internal and external walls, window and doors, roof covering and
structural roofing , Glass, electrical installation works, joinery fittings, etc. Materials arising from the demolitions must be carted away to a plant premises as confirmed by client. The contractor is strictly advised to visit the site to assess the extent of the scope and any risks associated with this work because claims for extra payment
arising as a result of the contractor's failure to fully understand the scope and its risks will not be accepted.
All the works must be carried out in compliance with Occupation Health and Safety Act, Construction Regulations and any other laws applicable at the time the works are being executed.</t>
  </si>
  <si>
    <t>Job</t>
  </si>
  <si>
    <t>Dismantling Brick Wall</t>
  </si>
  <si>
    <t>Demolition of brick walls on the ground floor, removal of debris and its transport to the Plant premises landfill up to 1 kilometers of distance As per the direction of the Engineer-in-Charge.</t>
  </si>
  <si>
    <t>Cum</t>
  </si>
  <si>
    <t>Providing and laying joint less 3-4 min thick epoxy flooring
to achieve perfect 0-0 level without any undulations on
existing flooring after surface preparation by grinding/rubbing &amp; cleaning the base floor, followed by epoxy primer on prepared surface followed by epoxy screed on primed surface followed by epoxy putty over screed and finally epoxy SL top, having materials of approved manufacture certified by Council of Scientific &amp; Industrial
Research (CFTRI) . Self-smooth glossy finish, all as per manufactures specifications inclusive of necessary curing, finishing and carrying all related operations for proper completion of work. (Make- MRF/FOBROCK/DR. FIXIT/CIPI or equivalent make. complete in all respect as per approved colour</t>
  </si>
  <si>
    <r>
      <rPr>
        <b/>
        <sz val="11"/>
        <rFont val="Calibri"/>
        <family val="2"/>
      </rPr>
      <t>Grand Total (Rs)</t>
    </r>
  </si>
  <si>
    <t>Unlearn Bench W:1350mm x D:600mm x H:680mm</t>
  </si>
  <si>
    <t>Unlearn Bench W:900mm x D:600mm x H:680mm</t>
  </si>
  <si>
    <t>Relax 4 legs without arm with castor</t>
  </si>
  <si>
    <r>
      <rPr>
        <sz val="12"/>
        <rFont val="Calibri"/>
        <family val="2"/>
      </rPr>
      <t>4 STR PLUS CLUSTER with MIDDLE FIN</t>
    </r>
    <r>
      <rPr>
        <sz val="11"/>
        <color rgb="FF000000"/>
        <rFont val="Calibri"/>
        <family val="2"/>
      </rPr>
      <t xml:space="preserve">
</t>
    </r>
    <r>
      <rPr>
        <sz val="12"/>
        <rFont val="Calibri"/>
        <family val="2"/>
      </rPr>
      <t>60X48 with CPU,KBPT</t>
    </r>
  </si>
  <si>
    <t>Workstations 60x48 side by Side with CPU,KBPT</t>
  </si>
  <si>
    <t>Workstations 3.6'x2' with CPU,KBPT</t>
  </si>
  <si>
    <t>Ace Highback Chair (D1)</t>
  </si>
  <si>
    <t>Thrill Mesh Highback Chair (D2 &amp; D3)</t>
  </si>
  <si>
    <r>
      <rPr>
        <sz val="12"/>
        <rFont val="Calibri"/>
        <family val="2"/>
      </rPr>
      <t>Trident Middle Main Desk with ERU W:1650mm x D:700 x H:743mm</t>
    </r>
    <r>
      <rPr>
        <sz val="11"/>
        <color rgb="FF000000"/>
        <rFont val="Calibri"/>
        <family val="2"/>
      </rPr>
      <t xml:space="preserve">
</t>
    </r>
    <r>
      <rPr>
        <sz val="12"/>
        <rFont val="Calibri"/>
        <family val="2"/>
      </rPr>
      <t>W:1000mm x D:450mm x H:743mm</t>
    </r>
  </si>
  <si>
    <r>
      <rPr>
        <sz val="12"/>
        <rFont val="Calibri"/>
        <family val="2"/>
      </rPr>
      <t>Orion</t>
    </r>
    <r>
      <rPr>
        <sz val="11"/>
        <color rgb="FF000000"/>
        <rFont val="Calibri"/>
        <family val="2"/>
      </rPr>
      <t xml:space="preserve">
</t>
    </r>
    <r>
      <rPr>
        <sz val="12"/>
        <rFont val="Calibri"/>
        <family val="2"/>
      </rPr>
      <t>900 Dia x 733 H</t>
    </r>
  </si>
  <si>
    <t>Oxbo Visitor Chair</t>
  </si>
  <si>
    <t>Pedestal</t>
  </si>
  <si>
    <t/>
  </si>
  <si>
    <t>2 Seater Curved Sofa</t>
  </si>
  <si>
    <t>INTERNAL ELECTRIFICATION</t>
  </si>
  <si>
    <t>A</t>
  </si>
  <si>
    <t>LIGHTING &amp; RAW POWER</t>
  </si>
  <si>
    <t>Primary Light points</t>
  </si>
  <si>
    <t>pt</t>
  </si>
  <si>
    <r>
      <t xml:space="preserve">Supply and Wiring for Primary Light point with 2 runs of 650 grade 1.5sq.mm ISI Marked </t>
    </r>
    <r>
      <rPr>
        <sz val="11"/>
        <color rgb="FFFF0000"/>
        <rFont val="Calibri"/>
        <family val="2"/>
      </rPr>
      <t>FRLSH</t>
    </r>
    <r>
      <rPr>
        <sz val="11"/>
        <rFont val="Calibri"/>
        <family val="2"/>
      </rPr>
      <t xml:space="preserve"> insulated multi strand copper conductor wires conforming to IS : 694 (with latest amendments) in 25 mm dia, heavy gauge PVC conduits concealed in wall /column/ ceiling/ floor including supply and fixing of 1No 6Amp single pole modular type switch in  anodized box and earthing with 1.5sq.mm multi strand </t>
    </r>
    <r>
      <rPr>
        <sz val="11"/>
        <color rgb="FFFF0000"/>
        <rFont val="Calibri"/>
        <family val="2"/>
      </rPr>
      <t>FRLSH</t>
    </r>
    <r>
      <rPr>
        <sz val="11"/>
        <rFont val="Calibri"/>
        <family val="2"/>
      </rPr>
      <t xml:space="preserve"> insulated wire run continuously along the conduit including supply of all fixing materials accessories like 3 plate Ceiling rose /  batten holder and inter- connections complete as required. </t>
    </r>
    <r>
      <rPr>
        <sz val="11"/>
        <color rgb="FFFF0000"/>
        <rFont val="Calibri"/>
        <family val="2"/>
      </rPr>
      <t>Cable Make : LAPP/Polycab/RR</t>
    </r>
    <r>
      <rPr>
        <sz val="11"/>
        <rFont val="Calibri"/>
        <family val="2"/>
      </rPr>
      <t>, Socket</t>
    </r>
  </si>
  <si>
    <r>
      <rPr>
        <sz val="11"/>
        <rFont val="Calibri"/>
        <family val="2"/>
      </rPr>
      <t>Supply and wiring generally same as item 1 above but without control</t>
    </r>
    <r>
      <rPr>
        <sz val="11"/>
        <color rgb="FF000000"/>
        <rFont val="Calibri"/>
        <family val="2"/>
      </rPr>
      <t xml:space="preserve">
</t>
    </r>
    <r>
      <rPr>
        <sz val="11"/>
        <rFont val="Calibri"/>
        <family val="2"/>
      </rPr>
      <t>switch looped  from Primary Light point</t>
    </r>
  </si>
  <si>
    <t>Supply and fixing of flush type 6A, 5 pin combined switch socket outlet in the Lighting control switch boards including interconnections complete as required.</t>
  </si>
  <si>
    <t>Each</t>
  </si>
  <si>
    <r>
      <rPr>
        <sz val="11"/>
        <rFont val="Calibri"/>
        <family val="2"/>
      </rPr>
      <t>Supply and fixing of flush type 2X13/5A, intel type 5 pin combined switch</t>
    </r>
    <r>
      <rPr>
        <sz val="11"/>
        <color rgb="FF000000"/>
        <rFont val="Calibri"/>
        <family val="2"/>
      </rPr>
      <t xml:space="preserve">
</t>
    </r>
    <r>
      <rPr>
        <sz val="11"/>
        <rFont val="Calibri"/>
        <family val="2"/>
      </rPr>
      <t>socket outlets in the modular type Anodized box including 1no 16A Switch and front plates including interconnections.</t>
    </r>
  </si>
  <si>
    <t>Supply and fixing for 2no 10A five pin Independent combined modular type switch Socket outlet point including supply and fixing of 16A 5 pin combined modular type switch &amp; socket outlet in a suitable anodized box</t>
  </si>
  <si>
    <r>
      <rPr>
        <sz val="11"/>
        <rFont val="Calibri"/>
        <family val="2"/>
      </rPr>
      <t>Supply and fixing  for 1no 16A/6A 5 pin Universal Modular type Socket outlet  including supply and fixing of 1No 16/6Amp 5 pin modular type combined switch socket fixed in anodized GI box of suitable size. (AC &amp;</t>
    </r>
    <r>
      <rPr>
        <sz val="11"/>
        <color rgb="FF000000"/>
        <rFont val="Calibri"/>
        <family val="2"/>
      </rPr>
      <t xml:space="preserve">
</t>
    </r>
    <r>
      <rPr>
        <sz val="11"/>
        <rFont val="Calibri"/>
        <family val="2"/>
      </rPr>
      <t>General) Make : Legrand Ekinox</t>
    </r>
  </si>
  <si>
    <t>Run of Mains</t>
  </si>
  <si>
    <r>
      <t xml:space="preserve">Supply and wiring for with the following size 650 V grade </t>
    </r>
    <r>
      <rPr>
        <sz val="11"/>
        <color rgb="FFFF0000"/>
        <rFont val="Calibri"/>
        <family val="2"/>
      </rPr>
      <t>FRLSH</t>
    </r>
    <r>
      <rPr>
        <sz val="11"/>
        <rFont val="Calibri"/>
        <family val="2"/>
      </rPr>
      <t xml:space="preserve"> insulated multi strand copper conductor wires conforming to IS 694 (with latest amendments) in suitable size heavy gauge PVC conduit concealed in wall/ Ceiling and Insulated multi strand copper earth wires as specified run continuously along the conduit including supply of all fixing materials and accessories interconnections complete as required.</t>
    </r>
  </si>
  <si>
    <r>
      <rPr>
        <sz val="11"/>
        <rFont val="Calibri"/>
        <family val="2"/>
      </rPr>
      <t>3C X 1.5 Sq mm Copper flexible multi strand cable in PVC conduit</t>
    </r>
    <r>
      <rPr>
        <sz val="11"/>
        <color rgb="FF000000"/>
        <rFont val="Calibri"/>
        <family val="2"/>
      </rPr>
      <t xml:space="preserve">
</t>
    </r>
    <r>
      <rPr>
        <sz val="11"/>
        <rFont val="Calibri"/>
        <family val="2"/>
      </rPr>
      <t>(Emergency Lighting)</t>
    </r>
  </si>
  <si>
    <t>Mtr</t>
  </si>
  <si>
    <r>
      <rPr>
        <sz val="11"/>
        <rFont val="Calibri"/>
        <family val="2"/>
      </rPr>
      <t>2 runs of 2.5 Sq mm Copper flexible multi strand wire with 1 run of</t>
    </r>
    <r>
      <rPr>
        <sz val="11"/>
        <color rgb="FF000000"/>
        <rFont val="Calibri"/>
        <family val="2"/>
      </rPr>
      <t xml:space="preserve">
</t>
    </r>
    <r>
      <rPr>
        <sz val="11"/>
        <rFont val="Calibri"/>
        <family val="2"/>
      </rPr>
      <t>2.5Sq.mm wire in PVC conduit (for Lighting circuits)</t>
    </r>
  </si>
  <si>
    <t>3C X 2.5 Sq mm Copper flexible multi strand cable in existing raceways (5A Raw power sockets for workstations)</t>
  </si>
  <si>
    <t>3core 4sq.mm Copper flexible multi strand cable in PVC Conduits (General Raw Power 15A Sockets)</t>
  </si>
  <si>
    <t>3runs of 6sq.mm wires in suitable size PVC Conduits (for UDBs)</t>
  </si>
  <si>
    <t>6runs of 10sq.mm wires in suitable size PVC Conduits (for PLDBs)</t>
  </si>
  <si>
    <t>B</t>
  </si>
  <si>
    <t>UPS WIRING</t>
  </si>
  <si>
    <t>Supply, Installation &amp; commissionin of  1kVA  UPS
Module with built-in Transformer with 30 minutes battery backup
Make : APC Online UPS</t>
  </si>
  <si>
    <t>Set</t>
  </si>
  <si>
    <r>
      <rPr>
        <sz val="11"/>
        <rFont val="Calibri"/>
        <family val="2"/>
      </rPr>
      <t>Supply and fixing of flush type 1X10A, intel type 3 pin combined switch socket outlets in the modular type Anodized box including 1no 10A Switch</t>
    </r>
    <r>
      <rPr>
        <sz val="11"/>
        <color rgb="FF000000"/>
        <rFont val="Calibri"/>
        <family val="2"/>
      </rPr>
      <t xml:space="preserve">
</t>
    </r>
    <r>
      <rPr>
        <sz val="11"/>
        <rFont val="Calibri"/>
        <family val="2"/>
      </rPr>
      <t>and front plates including interconnections.</t>
    </r>
  </si>
  <si>
    <r>
      <rPr>
        <sz val="11"/>
        <rFont val="Calibri"/>
        <family val="2"/>
      </rPr>
      <t>Supply and fixing of flush type 2X13/5A, intel type 5 pin combined switch socket outlets in the modular type Anodized box including 1no 16A Switch</t>
    </r>
    <r>
      <rPr>
        <sz val="11"/>
        <color rgb="FF000000"/>
        <rFont val="Calibri"/>
        <family val="2"/>
      </rPr>
      <t xml:space="preserve">
</t>
    </r>
    <r>
      <rPr>
        <sz val="11"/>
        <rFont val="Calibri"/>
        <family val="2"/>
      </rPr>
      <t>and front plates including interconnections.</t>
    </r>
  </si>
  <si>
    <r>
      <rPr>
        <sz val="11"/>
        <rFont val="Calibri"/>
        <family val="2"/>
      </rPr>
      <t>Supply and fixing of 1no of flush type 16A, 5 pin combined switch socket outlet in the anodized modular type GI box including 16A 5Pin socket, 16A Switch and  front plate including interconnections, concealed in wall</t>
    </r>
    <r>
      <rPr>
        <sz val="11"/>
        <color rgb="FF000000"/>
        <rFont val="Calibri"/>
        <family val="2"/>
      </rPr>
      <t xml:space="preserve">
</t>
    </r>
    <r>
      <rPr>
        <sz val="11"/>
        <rFont val="Calibri"/>
        <family val="2"/>
      </rPr>
      <t>complete as required.</t>
    </r>
  </si>
  <si>
    <r>
      <rPr>
        <sz val="11"/>
        <rFont val="Calibri"/>
        <family val="2"/>
      </rPr>
      <t xml:space="preserve">Supply and wiring for with the following size 650 V grade </t>
    </r>
    <r>
      <rPr>
        <sz val="11"/>
        <color rgb="FFFF0000"/>
        <rFont val="Calibri"/>
        <family val="2"/>
      </rPr>
      <t>FRLSH</t>
    </r>
    <r>
      <rPr>
        <sz val="11"/>
        <rFont val="Calibri"/>
        <family val="2"/>
      </rPr>
      <t xml:space="preserve"> insulated multi strand copper conductor wires conforming to IS 694 (with latest amendments) in suitable size heavy gauge PVC conduit concealed in wall/ Ceiling and Insulated multi strand copper earth wires as specified run continuously along the conduit including supply of all fixing materials and accessories interconnections complete as required.</t>
    </r>
  </si>
  <si>
    <t>3core 2.5 sq. mm Copper flexible multi strand cable  in existing Raceway (UPS Sockets)</t>
  </si>
  <si>
    <t>3core 4sq.mm Copper flexible multi strand cable  in existing Raceway (UPS Sockets) for 16A</t>
  </si>
  <si>
    <t>C</t>
  </si>
  <si>
    <t>Distribution Boards</t>
  </si>
  <si>
    <r>
      <t xml:space="preserve">Supply installation Testing and commissioning of TPN MCB Double Door seven segment Distribution boards dust and vermin protected and rated for 415V Three phase AC supply operation including incoming ELMCB as per specifications and required capacity Neutral bar and Earth terminal complete as required and installed in flush with wall including all fixing materials required. MCBs shall conform to IS :8828 and ELCB/RCCB shall conform to IS: 12640. All the MCBs shall be `D' curve. DBs shall be provided along with required wire adopter boxes around the DB as required and dummy's for spare ways in the DB (No claim shall be allowedfor the same).  </t>
    </r>
    <r>
      <rPr>
        <sz val="11"/>
        <color rgb="FFFF0000"/>
        <rFont val="Calibri"/>
        <family val="2"/>
      </rPr>
      <t>Make : Siemens</t>
    </r>
  </si>
  <si>
    <r>
      <rPr>
        <sz val="11"/>
        <rFont val="Calibri"/>
        <family val="2"/>
      </rPr>
      <t>1way VTPNMCBDB with 100A FP MCCB Isolator as incomer and 3nos 63A</t>
    </r>
    <r>
      <rPr>
        <sz val="11"/>
        <color rgb="FF000000"/>
        <rFont val="Calibri"/>
        <family val="2"/>
      </rPr>
      <t xml:space="preserve">
</t>
    </r>
    <r>
      <rPr>
        <sz val="11"/>
        <rFont val="Calibri"/>
        <family val="2"/>
      </rPr>
      <t xml:space="preserve">TPMCBs, 3nos 25A SPMCBs  as outgoings (MainDB). </t>
    </r>
  </si>
  <si>
    <t>sets</t>
  </si>
  <si>
    <t xml:space="preserve">6way TPNMCBDB with 63A, FP MCB as incomer and 3nos of  32A 100mA
DP RCBO as sub incomers and 12nos 16A/25A SPMCBs as outgoings.  (PLDBs) </t>
  </si>
  <si>
    <t>8way SPNMCBDB with 40A, DP MCB as incomer and 6nos 6/10A SPMCBs
as outgoings. (UPS LDB )</t>
  </si>
  <si>
    <t>D</t>
  </si>
  <si>
    <t>EARTHING</t>
  </si>
  <si>
    <r>
      <rPr>
        <sz val="11"/>
        <rFont val="Calibri"/>
        <family val="2"/>
      </rPr>
      <t>Providing Maintenance free (Chemical powder type) Earth station,</t>
    </r>
    <r>
      <rPr>
        <sz val="11"/>
        <color rgb="FF000000"/>
        <rFont val="Calibri"/>
        <family val="2"/>
      </rPr>
      <t xml:space="preserve">
</t>
    </r>
    <r>
      <rPr>
        <sz val="11"/>
        <rFont val="Calibri"/>
        <family val="2"/>
      </rPr>
      <t>including construction of brick pedestal, CI cover and other civil Engineering works, etc completely as required.</t>
    </r>
  </si>
  <si>
    <r>
      <rPr>
        <sz val="11"/>
        <rFont val="Calibri"/>
        <family val="2"/>
      </rPr>
      <t>Brass or bronze flat bar 10x32x300mm mounted on two DMC Insulators (such as acro type 4649) holes of 8mm dia to accommodate 1/4" connection bolts with washers  and butterfly nuts all made of brass or</t>
    </r>
    <r>
      <rPr>
        <sz val="11"/>
        <color rgb="FF000000"/>
        <rFont val="Calibri"/>
        <family val="2"/>
      </rPr>
      <t xml:space="preserve">
</t>
    </r>
    <r>
      <rPr>
        <sz val="11"/>
        <rFont val="Calibri"/>
        <family val="2"/>
      </rPr>
      <t>copper.</t>
    </r>
  </si>
  <si>
    <t>GI /Copper strip / Single core Insulated copper flexible cable</t>
  </si>
  <si>
    <r>
      <rPr>
        <sz val="11"/>
        <rFont val="Calibri"/>
        <family val="2"/>
      </rPr>
      <t>Supply and laying of following size strips/ cable including excavation and refilling of earth when laid in ground and with all fixing accessories when laid  inside the building including all necessary interconnections with earth</t>
    </r>
    <r>
      <rPr>
        <sz val="11"/>
        <color rgb="FF000000"/>
        <rFont val="Calibri"/>
        <family val="2"/>
      </rPr>
      <t xml:space="preserve">
</t>
    </r>
    <r>
      <rPr>
        <sz val="11"/>
        <rFont val="Calibri"/>
        <family val="2"/>
      </rPr>
      <t>station and equipments.</t>
    </r>
  </si>
  <si>
    <t>25X3mm Electrolytic GI strip</t>
  </si>
  <si>
    <t>8SWG Copper wire</t>
  </si>
  <si>
    <t>E</t>
  </si>
  <si>
    <t>Light Fixtures</t>
  </si>
  <si>
    <t>T5 LED  light</t>
  </si>
  <si>
    <t>Profile light</t>
  </si>
  <si>
    <t>Recessed Led Spot Light - 12 watts</t>
  </si>
  <si>
    <t>Recessed Led Panel 2'x2' Light</t>
  </si>
  <si>
    <t>F</t>
  </si>
  <si>
    <t>Supply and laying of following size 1.1KV grade XLPE insulated and overall sheathed stranded flat steel strip / wire armoured aluminium/ copper conductor under ground cable conforming to IS 1554 part I with latest amendments. The cable shall bear ISI certification  mark. The cables are to be laid on cable tray or on wall or on ceiling with all fixing accessories</t>
  </si>
  <si>
    <t>Mv Cables</t>
  </si>
  <si>
    <t>4C X 35 sq. mm (AYFY)</t>
  </si>
  <si>
    <t>End Terminations</t>
  </si>
  <si>
    <t>No</t>
  </si>
  <si>
    <t>G</t>
  </si>
  <si>
    <t>SAFETY &amp; MISCELLANEOUS ITEMS</t>
  </si>
  <si>
    <t>Safety Accessories: Supply and fixing of following fixing</t>
  </si>
  <si>
    <t>accessories. All accessories shall bear ISI certification mark</t>
  </si>
  <si>
    <t>11KV Rubber mats of size 2000X600mm long 3mm thick</t>
  </si>
  <si>
    <t>Shock treatment charts (Laminated)</t>
  </si>
  <si>
    <t>H</t>
  </si>
  <si>
    <t>AIR CONDITIONING</t>
  </si>
  <si>
    <t xml:space="preserve">Supply &amp; Install 2.2Tr 5 Star Mitsubishi Heavy Duty Turbo Jet Flow Hyper Inverter. Model - SRK24YVS-W6 </t>
  </si>
  <si>
    <t xml:space="preserve">Supply &amp; Install 1.1Tr 5 Star Mitsubishi Heavy Duty Inverter. Model - SRK 13YXS-W6 </t>
  </si>
  <si>
    <t>5/8" Copper Pipe</t>
  </si>
  <si>
    <t>1/4 Copper Pipe</t>
  </si>
  <si>
    <t>Drain Pipe Line</t>
  </si>
  <si>
    <t>150/75 Cable Tray</t>
  </si>
  <si>
    <t>20A 2P AC Box</t>
  </si>
  <si>
    <t>ELV WORKS</t>
  </si>
  <si>
    <t>FIRE ALARM SYSTEM</t>
  </si>
  <si>
    <r>
      <rPr>
        <sz val="11"/>
        <rFont val="Calibri"/>
        <family val="2"/>
      </rPr>
      <t>Supply,  Installation,  testing  and  Commissioning  of   2  Zone   Fire  Alarm Control  Panel  with  all  required  accessories  including  labour  charges  etc complete all acessories.</t>
    </r>
    <r>
      <rPr>
        <sz val="11"/>
        <color rgb="FF000000"/>
        <rFont val="Calibri"/>
        <family val="2"/>
      </rPr>
      <t xml:space="preserve">
</t>
    </r>
    <r>
      <rPr>
        <b/>
        <sz val="11"/>
        <rFont val="Calibri"/>
        <family val="2"/>
      </rPr>
      <t>Make :  Ravel/Agni/System Sensor</t>
    </r>
  </si>
  <si>
    <r>
      <rPr>
        <sz val="11"/>
        <rFont val="Calibri"/>
        <family val="2"/>
      </rPr>
      <t xml:space="preserve">Supply, Installation, testing and Commissioning of Smoke Detector with all required accessories including labour charges etc complete all acessories. </t>
    </r>
    <r>
      <rPr>
        <b/>
        <sz val="11"/>
        <rFont val="Calibri"/>
        <family val="2"/>
      </rPr>
      <t>Make :  Ravel/Agni/System Sensor</t>
    </r>
  </si>
  <si>
    <r>
      <rPr>
        <sz val="11"/>
        <rFont val="Calibri"/>
        <family val="2"/>
      </rPr>
      <t>Supply, Installation, testing and Commissioning of Response Indicators with all required accessories including labour charges etc complete all acessories.</t>
    </r>
    <r>
      <rPr>
        <sz val="11"/>
        <color rgb="FF000000"/>
        <rFont val="Calibri"/>
        <family val="2"/>
      </rPr>
      <t xml:space="preserve">
</t>
    </r>
    <r>
      <rPr>
        <b/>
        <sz val="11"/>
        <rFont val="Calibri"/>
        <family val="2"/>
      </rPr>
      <t>Make :  Ravel/Agni/System Sensor</t>
    </r>
  </si>
  <si>
    <r>
      <rPr>
        <sz val="11"/>
        <rFont val="Calibri"/>
        <family val="2"/>
      </rPr>
      <t>Supply, Installation, testing and Commissioning of Manual Call Point with all required accessories including labour charges etc complete all acessories.</t>
    </r>
    <r>
      <rPr>
        <sz val="11"/>
        <color rgb="FF000000"/>
        <rFont val="Calibri"/>
        <family val="2"/>
      </rPr>
      <t xml:space="preserve">
</t>
    </r>
    <r>
      <rPr>
        <b/>
        <sz val="11"/>
        <rFont val="Calibri"/>
        <family val="2"/>
      </rPr>
      <t>Make :  Ravel/Agni/System Sensor</t>
    </r>
  </si>
  <si>
    <r>
      <rPr>
        <sz val="11"/>
        <rFont val="Calibri"/>
        <family val="2"/>
      </rPr>
      <t>Supply, Installation, testing and Commissioning of Hooter cum Strobe with all required accessories including labour charges etc complete all acessories.</t>
    </r>
    <r>
      <rPr>
        <sz val="11"/>
        <color rgb="FF000000"/>
        <rFont val="Calibri"/>
        <family val="2"/>
      </rPr>
      <t xml:space="preserve">
</t>
    </r>
    <r>
      <rPr>
        <b/>
        <sz val="11"/>
        <rFont val="Calibri"/>
        <family val="2"/>
      </rPr>
      <t>Make :  Ravel/Agni/System Sensor</t>
    </r>
  </si>
  <si>
    <r>
      <rPr>
        <sz val="11"/>
        <rFont val="Calibri"/>
        <family val="2"/>
      </rPr>
      <t xml:space="preserve">Supply, Laying &amp; Commissioning of Dai 25mm </t>
    </r>
    <r>
      <rPr>
        <sz val="11"/>
        <color rgb="FFFF0000"/>
        <rFont val="Calibri"/>
        <family val="2"/>
      </rPr>
      <t>FRLSH</t>
    </r>
    <r>
      <rPr>
        <sz val="11"/>
        <rFont val="Calibri"/>
        <family val="2"/>
      </rPr>
      <t xml:space="preserve"> PVC Conduit with all required accessories including labour charges etc complete all acessories.</t>
    </r>
    <r>
      <rPr>
        <sz val="11"/>
        <color rgb="FF000000"/>
        <rFont val="Calibri"/>
        <family val="2"/>
      </rPr>
      <t xml:space="preserve">
</t>
    </r>
    <r>
      <rPr>
        <b/>
        <sz val="11"/>
        <rFont val="Calibri"/>
        <family val="2"/>
      </rPr>
      <t>Make :  Sudhaker/VIP/Panasonic</t>
    </r>
  </si>
  <si>
    <r>
      <rPr>
        <sz val="11"/>
        <rFont val="Calibri"/>
        <family val="2"/>
      </rPr>
      <t xml:space="preserve">Supply, Laying &amp; Commissioning of 2C x 1Sq.mm Sheilded Cable with all required accessories including labour charges etc complete all acessories. </t>
    </r>
    <r>
      <rPr>
        <b/>
        <sz val="11"/>
        <rFont val="Calibri"/>
        <family val="2"/>
      </rPr>
      <t>Make :  RR Cable/KEI/Lapp Cable</t>
    </r>
  </si>
  <si>
    <t>Supply installation testing and commissioning of Exit signage (Single sided) with  wall  mounting  fitting  having  4-6  hrs  backup,  Maintained  type   -  1  x 11W CFL along with SLA  Rechargeable Battery , 10 to 12 hrs Rechargeable Period, constant voltage charger.  The size of  the Facia shall  be minimum 350mm (L) x 180mm(W) x 10mm.(D). It shall be similar to ceiling hanging signages</t>
  </si>
  <si>
    <t>Supply and installation of  emergency escape  route plan  maps of  size A2, 18"  x  24"  with  the  location  of  emergency  exits  ,  First  Aid  box,  Safe assembly   point.   Colour   print   out   on   colour   UGO   Transparent   Print mounted on Photoluminescent Auto Glow sheet with plastic frame for the project along with all fixing material.</t>
  </si>
  <si>
    <t>FIRE EXTINGUISHERS</t>
  </si>
  <si>
    <t>Supply    and    installation    of    ABC    6KG     DRY    CHEMICAL    POWDER EXTINGUISHER   with   4   leg   stand,Fire   Extinguisher   Mono   Ammonium Phosphate Powder 90,Stored Pressure Type, Pressure Gauge,Gross Wieght 8 Kg  Empty Weight  3 Kg,Can  hieght 449mm,Diameter  150mm, Discharge time less than 15secs, Controllable discharge mechanism,range minimum 4 Mtrs, Applicable on Class A,B,C and Electrical started fire ,A Rating-21A,B Rating  89B,  Conforms  to  ISI  Standards&amp;EN  Approved,Can  construction Deep   drawn   and   CO2   Mig   welded,Valve   construction   Forging   and machining ,Internal coating of can Epoxy powder coating, External Coating of    can    Epoxy    Polyester    Powder    Coating,    Sheet    Metal    Thickness 2mm,Helium Leak Detection tested,as per IS 13849. This shall also include the Auto glow fire extinguisher type identification wall mount signage 150 x 400mm along with the fire extinguisher.</t>
  </si>
  <si>
    <t>No's</t>
  </si>
  <si>
    <t>FIRE FIGHTING</t>
  </si>
  <si>
    <r>
      <rPr>
        <sz val="11"/>
        <rFont val="Calibri"/>
        <family val="2"/>
      </rPr>
      <t>Supplying, Installing, testing and commissioning CI butterfly valves as per IS 13095 ( PN 16) slim seal standared lever operated type with required</t>
    </r>
    <r>
      <rPr>
        <sz val="11"/>
        <color rgb="FF000000"/>
        <rFont val="Calibri"/>
        <family val="2"/>
      </rPr>
      <t xml:space="preserve">
</t>
    </r>
    <r>
      <rPr>
        <sz val="11"/>
        <rFont val="Calibri"/>
        <family val="2"/>
      </rPr>
      <t>flanges, nuts, bolts etc. complete.</t>
    </r>
  </si>
  <si>
    <t>100mm nominal dia</t>
  </si>
  <si>
    <r>
      <rPr>
        <sz val="11"/>
        <rFont val="Calibri"/>
        <family val="2"/>
      </rPr>
      <t>Supplying, installing, testing and commissioning of  Ball valves(PN 25)  with</t>
    </r>
    <r>
      <rPr>
        <sz val="11"/>
        <color rgb="FF000000"/>
        <rFont val="Calibri"/>
        <family val="2"/>
      </rPr>
      <t xml:space="preserve">
</t>
    </r>
    <r>
      <rPr>
        <sz val="11"/>
        <rFont val="Calibri"/>
        <family val="2"/>
      </rPr>
      <t>fittings of screwed end type.</t>
    </r>
  </si>
  <si>
    <t>50 mm dia</t>
  </si>
  <si>
    <t>Supplying, installing, testing and commissioning  of M.S. Pipes confirming to IS 1239 Pt - I Heavy grade with painting, suitable type of supports ( for above 50 mm dia, shall be fabricated by M.S. Channel / Angle / Falts etc), anchor fasteners, bolts nuts , clamps, "U" bolts, malleable specials such as Reducers,Tees, elbows, flanges. Including cutting, Welding, fixing in / on walls, ceiling by using suitable supports etc, as per drawings. The quoted rate shall also include for chasing / chipping walls, making bore holes in walls / floor and making them good with filler material and finished in cement morter etc. complete.(Up to 50 mm forged fittings and above 50 shall be but weld fittings)</t>
  </si>
  <si>
    <t>65mm nominal dia</t>
  </si>
  <si>
    <t>50mm nominal dia</t>
  </si>
  <si>
    <t>40mm nominal dia</t>
  </si>
  <si>
    <t>32mm nominal dia</t>
  </si>
  <si>
    <t>25mm nominal dia</t>
  </si>
  <si>
    <r>
      <rPr>
        <sz val="11"/>
        <rFont val="Calibri"/>
        <family val="2"/>
      </rPr>
      <t>Supplying, installing, testing and commissioning Standard Response Standard Coverage quartzoid bulb type with 15mm screwed end connection of 68 deg. C. temperature rating,K 80 and orifice shall not be less than 6mm.Sprinklers shall be UL Listed / FM approved with Chrome</t>
    </r>
    <r>
      <rPr>
        <sz val="11"/>
        <color rgb="FF000000"/>
        <rFont val="Calibri"/>
        <family val="2"/>
      </rPr>
      <t xml:space="preserve">
</t>
    </r>
    <r>
      <rPr>
        <sz val="11"/>
        <rFont val="Calibri"/>
        <family val="2"/>
      </rPr>
      <t>finished.</t>
    </r>
  </si>
  <si>
    <t>Pendent sprinkler</t>
  </si>
  <si>
    <t>Stainless steel corrugated flexible pipe(hose) for dropping sprinklers below false ceiling, pipe shall be 16 bar pressure rating and 1500 mm long 25 mm dia with union / reducer collar, clamps etc. as required.</t>
  </si>
  <si>
    <t>Tees, Elbows Reducers, transport and other fittings (Fittings not included
in pipes)</t>
  </si>
  <si>
    <t>Lot</t>
  </si>
  <si>
    <t>I.T WORKS</t>
  </si>
  <si>
    <t>IPCC SURVEILLANCE SYSTEM</t>
  </si>
  <si>
    <r>
      <rPr>
        <b/>
        <sz val="11"/>
        <rFont val="Calibri"/>
        <family val="2"/>
      </rPr>
      <t>Note: The IP CC system shall be suitable for indoor/ outdoor application as  per  requirement  with  colour  day/night  cameras  as  specified.  The necessary  connectors  /  accessories  for  video  Input  /  Output  shall  be supplied by the supplier. The splicing of the OFC shall be in the scope of the vendor even if it is not mentioned in the BOQ. Also Shall be able to</t>
    </r>
    <r>
      <rPr>
        <sz val="11"/>
        <color rgb="FF000000"/>
        <rFont val="Calibri"/>
        <family val="2"/>
      </rPr>
      <t xml:space="preserve">
</t>
    </r>
    <r>
      <rPr>
        <b/>
        <sz val="11"/>
        <rFont val="Calibri"/>
        <family val="2"/>
      </rPr>
      <t>Expand cameras in future with required License.</t>
    </r>
  </si>
  <si>
    <t>CAMERAS</t>
  </si>
  <si>
    <r>
      <rPr>
        <sz val="11"/>
        <rFont val="Calibri"/>
        <family val="2"/>
      </rPr>
      <t xml:space="preserve">Supply,  installation,  Testing  and  commissioning  of  </t>
    </r>
    <r>
      <rPr>
        <b/>
        <sz val="11"/>
        <rFont val="Calibri"/>
        <family val="2"/>
      </rPr>
      <t xml:space="preserve">1/3"  </t>
    </r>
    <r>
      <rPr>
        <sz val="11"/>
        <rFont val="Calibri"/>
        <family val="2"/>
      </rPr>
      <t xml:space="preserve">colour  motion based, </t>
    </r>
    <r>
      <rPr>
        <b/>
        <sz val="11"/>
        <rFont val="Calibri"/>
        <family val="2"/>
      </rPr>
      <t xml:space="preserve">IR Dome type IP POE </t>
    </r>
    <r>
      <rPr>
        <sz val="11"/>
        <rFont val="Calibri"/>
        <family val="2"/>
      </rPr>
      <t xml:space="preserve">cameras with resolution of minimum 2 Mega pixel  or  higher,  Day  &amp;  Night  type  and  min  illumination  of  0.01  lux  with </t>
    </r>
    <r>
      <rPr>
        <b/>
        <sz val="11"/>
        <rFont val="Calibri"/>
        <family val="2"/>
      </rPr>
      <t xml:space="preserve">fixed lens </t>
    </r>
    <r>
      <rPr>
        <sz val="11"/>
        <rFont val="Calibri"/>
        <family val="2"/>
      </rPr>
      <t>suitable for covering distance of 15 mtrs for indoor application along with complete fixing accessories and required software and licenses for the cameras.</t>
    </r>
  </si>
  <si>
    <t>POE SWITCHES,NVR &amp; SOFTWARE</t>
  </si>
  <si>
    <r>
      <rPr>
        <sz val="11"/>
        <rFont val="Calibri"/>
        <family val="2"/>
      </rPr>
      <t xml:space="preserve">Supply  and  installation  testing  and  commissioning  of  </t>
    </r>
    <r>
      <rPr>
        <b/>
        <sz val="11"/>
        <rFont val="Calibri"/>
        <family val="2"/>
      </rPr>
      <t xml:space="preserve">12  port  Power  on Ethernet  (POE)  Gigabit  Switch  10/100/1000  gigabit  Ports  </t>
    </r>
    <r>
      <rPr>
        <sz val="11"/>
        <rFont val="Calibri"/>
        <family val="2"/>
      </rPr>
      <t>suitable  for above    cameras    ,    along    with    all    required    connectors,    Adequate</t>
    </r>
    <r>
      <rPr>
        <sz val="11"/>
        <color rgb="FF000000"/>
        <rFont val="Calibri"/>
        <family val="2"/>
      </rPr>
      <t xml:space="preserve">
</t>
    </r>
    <r>
      <rPr>
        <sz val="11"/>
        <rFont val="Calibri"/>
        <family val="2"/>
      </rPr>
      <t>weatherproof Enclosures and fixing accessories.</t>
    </r>
  </si>
  <si>
    <r>
      <rPr>
        <sz val="11"/>
        <rFont val="Calibri"/>
        <family val="2"/>
      </rPr>
      <t xml:space="preserve">Supply,  installation,  testing  and  commissioning  of  Rack  Mount  type  </t>
    </r>
    <r>
      <rPr>
        <b/>
        <sz val="11"/>
        <rFont val="Calibri"/>
        <family val="2"/>
      </rPr>
      <t xml:space="preserve">16 Channel   </t>
    </r>
    <r>
      <rPr>
        <sz val="11"/>
        <rFont val="Calibri"/>
        <family val="2"/>
      </rPr>
      <t xml:space="preserve">Embedded   Hardware   Based   NVR's   suitable   for   the   above mentioned  Cameras  and  support  upto  12  megapixel  High  End  cameras, HDMI  &amp;  VGA  interface,  Minimum  2  No's  Gigabit  LAN  ports  for  network connectivity, including Storage of </t>
    </r>
    <r>
      <rPr>
        <b/>
        <sz val="11"/>
        <color rgb="FFDC2300"/>
        <rFont val="Calibri"/>
        <family val="2"/>
      </rPr>
      <t xml:space="preserve">4 TB Surveillance HDD 2 / 4 / 6/ 8 Slots, </t>
    </r>
    <r>
      <rPr>
        <b/>
        <sz val="11"/>
        <rFont val="Calibri"/>
        <family val="2"/>
      </rPr>
      <t>Per slot  4TB  HDD</t>
    </r>
    <r>
      <rPr>
        <sz val="11"/>
        <rFont val="Calibri"/>
        <family val="2"/>
      </rPr>
      <t xml:space="preserve">, recording   @  </t>
    </r>
    <r>
      <rPr>
        <b/>
        <sz val="11"/>
        <rFont val="Calibri"/>
        <family val="2"/>
      </rPr>
      <t xml:space="preserve">12 frames  </t>
    </r>
    <r>
      <rPr>
        <sz val="11"/>
        <rFont val="Calibri"/>
        <family val="2"/>
      </rPr>
      <t>per second minimum, motion capture,   including   all   required   connectors   and   fixing   accessories   in complete.</t>
    </r>
    <r>
      <rPr>
        <sz val="11"/>
        <color rgb="FF000000"/>
        <rFont val="Calibri"/>
        <family val="2"/>
      </rPr>
      <t xml:space="preserve">
</t>
    </r>
    <r>
      <rPr>
        <sz val="11"/>
        <rFont val="Calibri"/>
        <family val="2"/>
      </rPr>
      <t>Note:  Sufficient  Connecting  cables,  connectors  and  mounting  accessories shall be included</t>
    </r>
  </si>
  <si>
    <r>
      <rPr>
        <sz val="11"/>
        <rFont val="Calibri"/>
        <family val="2"/>
      </rPr>
      <t>Supply    installation    testing    and    commissioning    of    32</t>
    </r>
    <r>
      <rPr>
        <b/>
        <sz val="11"/>
        <rFont val="Calibri"/>
        <family val="2"/>
      </rPr>
      <t xml:space="preserve">”    </t>
    </r>
    <r>
      <rPr>
        <sz val="11"/>
        <rFont val="Calibri"/>
        <family val="2"/>
      </rPr>
      <t xml:space="preserve">and    above professional    </t>
    </r>
    <r>
      <rPr>
        <b/>
        <sz val="11"/>
        <rFont val="Calibri"/>
        <family val="2"/>
      </rPr>
      <t xml:space="preserve">Monitors   </t>
    </r>
    <r>
      <rPr>
        <sz val="11"/>
        <rFont val="Calibri"/>
        <family val="2"/>
      </rPr>
      <t>for   24/7   continuous   operational   including   all required mounting and connecting accessories in complete.</t>
    </r>
    <r>
      <rPr>
        <sz val="11"/>
        <color rgb="FF000000"/>
        <rFont val="Calibri"/>
        <family val="2"/>
      </rPr>
      <t xml:space="preserve">
</t>
    </r>
    <r>
      <rPr>
        <sz val="11"/>
        <rFont val="Calibri"/>
        <family val="2"/>
      </rPr>
      <t>Note:  Sufficient  Connecting  cables,  connectors  and  mounting  accessories</t>
    </r>
    <r>
      <rPr>
        <sz val="11"/>
        <color rgb="FF000000"/>
        <rFont val="Calibri"/>
        <family val="2"/>
      </rPr>
      <t xml:space="preserve">
</t>
    </r>
    <r>
      <rPr>
        <sz val="11"/>
        <rFont val="Calibri"/>
        <family val="2"/>
      </rPr>
      <t>shall be included</t>
    </r>
  </si>
  <si>
    <r>
      <rPr>
        <sz val="11"/>
        <rFont val="Calibri"/>
        <family val="2"/>
      </rPr>
      <t>Supply  installation,  testing  and  commissioning  of  latest  configuration  PC with minimum  22</t>
    </r>
    <r>
      <rPr>
        <b/>
        <sz val="11"/>
        <rFont val="Calibri"/>
        <family val="2"/>
      </rPr>
      <t xml:space="preserve">''  </t>
    </r>
    <r>
      <rPr>
        <sz val="11"/>
        <rFont val="Calibri"/>
        <family val="2"/>
      </rPr>
      <t>Display Monitor  for  Remote monitoring  purpose, The PC is expected to be with pre loaded OS and suitable software’s, Graphic Cards,   8gb   RAM   Minimum   and   with   500gb   Hard   Disk.    Including   all</t>
    </r>
    <r>
      <rPr>
        <sz val="11"/>
        <color rgb="FF000000"/>
        <rFont val="Calibri"/>
        <family val="2"/>
      </rPr>
      <t xml:space="preserve">
</t>
    </r>
    <r>
      <rPr>
        <sz val="11"/>
        <rFont val="Calibri"/>
        <family val="2"/>
      </rPr>
      <t>accessories as required.</t>
    </r>
  </si>
  <si>
    <t>Supply &amp; Installation of  6U Wall mount Closed type Rack including Power manager and cooling fans with all required accessories in complete.</t>
  </si>
  <si>
    <t>Cables &amp; Conduits</t>
  </si>
  <si>
    <t>Supply   and   Laying   of   Cat6   Cable   with   required   RJ45   connectors   for interconnections of cameras and monitoring stations.</t>
  </si>
  <si>
    <t>Mtrs</t>
  </si>
  <si>
    <r>
      <rPr>
        <sz val="11"/>
        <rFont val="Calibri"/>
        <family val="2"/>
      </rPr>
      <t xml:space="preserve">Supply and fixing of 25mm dia heavy guage </t>
    </r>
    <r>
      <rPr>
        <sz val="11"/>
        <color rgb="FFFF0000"/>
        <rFont val="Calibri"/>
        <family val="2"/>
      </rPr>
      <t>FRLSH</t>
    </r>
    <r>
      <rPr>
        <sz val="11"/>
        <rFont val="Calibri"/>
        <family val="2"/>
      </rPr>
      <t xml:space="preserve"> PVC conduit concealed in wall/  above  false  ceiling  for  taking  copper  wires including  all  accessories</t>
    </r>
    <r>
      <rPr>
        <sz val="11"/>
        <color rgb="FF000000"/>
        <rFont val="Calibri"/>
        <family val="2"/>
      </rPr>
      <t xml:space="preserve">
</t>
    </r>
    <r>
      <rPr>
        <sz val="11"/>
        <rFont val="Calibri"/>
        <family val="2"/>
      </rPr>
      <t>such as Conduit junction boxes, bends etc as required.</t>
    </r>
  </si>
  <si>
    <t>PUBLIC ADDRESS SYSTEM</t>
  </si>
  <si>
    <t>Supply,   installation,   testing   and   commissioning   of   6Watt   180mm   dia recessed/ surface mounted speakers along with all fixing accessories.</t>
  </si>
  <si>
    <r>
      <rPr>
        <b/>
        <sz val="11"/>
        <rFont val="Calibri"/>
        <family val="2"/>
      </rPr>
      <t>Supply,  installation,  testing  and  commissioning  of  120  Watts  Mixer  &amp;</t>
    </r>
    <r>
      <rPr>
        <sz val="11"/>
        <color rgb="FF000000"/>
        <rFont val="Calibri"/>
        <family val="2"/>
      </rPr>
      <t xml:space="preserve">
</t>
    </r>
    <r>
      <rPr>
        <b/>
        <sz val="11"/>
        <rFont val="Calibri"/>
        <family val="2"/>
      </rPr>
      <t>Power Amplifier  if required, including all required accessories</t>
    </r>
  </si>
  <si>
    <r>
      <rPr>
        <b/>
        <sz val="11"/>
        <rFont val="Calibri"/>
        <family val="2"/>
      </rPr>
      <t>Supply,  installation,  testing  and  commissioning  of  table  top  goose  neck</t>
    </r>
    <r>
      <rPr>
        <sz val="11"/>
        <color rgb="FF000000"/>
        <rFont val="Calibri"/>
        <family val="2"/>
      </rPr>
      <t xml:space="preserve">
</t>
    </r>
    <r>
      <rPr>
        <b/>
        <sz val="11"/>
        <rFont val="Calibri"/>
        <family val="2"/>
      </rPr>
      <t>MIC with all accessories.</t>
    </r>
  </si>
  <si>
    <r>
      <rPr>
        <b/>
        <sz val="11"/>
        <rFont val="Calibri"/>
        <family val="2"/>
      </rPr>
      <t xml:space="preserve">Supply and fixing of 20mm dia heavy guage </t>
    </r>
    <r>
      <rPr>
        <b/>
        <sz val="11"/>
        <color rgb="FFFF0000"/>
        <rFont val="Calibri"/>
        <family val="2"/>
      </rPr>
      <t>FRLSH</t>
    </r>
    <r>
      <rPr>
        <b/>
        <sz val="11"/>
        <rFont val="Calibri"/>
        <family val="2"/>
      </rPr>
      <t xml:space="preserve"> PVC conduit concealed in</t>
    </r>
    <r>
      <rPr>
        <sz val="11"/>
        <color rgb="FF000000"/>
        <rFont val="Calibri"/>
        <family val="2"/>
      </rPr>
      <t xml:space="preserve">
</t>
    </r>
    <r>
      <rPr>
        <b/>
        <sz val="11"/>
        <rFont val="Calibri"/>
        <family val="2"/>
      </rPr>
      <t>wall/  above  false  ceiling  for  taking  copper  wires including  all  accessories such as Conduit junction boxes, bends etc as required.</t>
    </r>
  </si>
  <si>
    <r>
      <rPr>
        <b/>
        <sz val="11"/>
        <rFont val="Calibri"/>
        <family val="2"/>
      </rPr>
      <t>Supply  and  fixing  of  20mm  dia Flexible  conduit at  above  false  ceiling  for</t>
    </r>
    <r>
      <rPr>
        <sz val="11"/>
        <color rgb="FF000000"/>
        <rFont val="Calibri"/>
        <family val="2"/>
      </rPr>
      <t xml:space="preserve">
</t>
    </r>
    <r>
      <rPr>
        <b/>
        <sz val="11"/>
        <rFont val="Calibri"/>
        <family val="2"/>
      </rPr>
      <t>taking copper wires including all accessories.</t>
    </r>
  </si>
  <si>
    <t>Supply and laying of shielded twin twisted pair 1.0 sqmm cable.</t>
  </si>
  <si>
    <t>DATA/VOICE/Raceways/Cable Trays/TV Conduits/ Wiring</t>
  </si>
  <si>
    <r>
      <rPr>
        <sz val="11"/>
        <rFont val="Calibri"/>
        <family val="2"/>
      </rPr>
      <t>Supply, installation, testing and commissioning of modular Telephone</t>
    </r>
    <r>
      <rPr>
        <sz val="11"/>
        <color rgb="FF000000"/>
        <rFont val="Calibri"/>
        <family val="2"/>
      </rPr>
      <t xml:space="preserve">
</t>
    </r>
    <r>
      <rPr>
        <sz val="11"/>
        <rFont val="Calibri"/>
        <family val="2"/>
      </rPr>
      <t>Socket (RJ-11) along with front plate and G.I box along with required chasing and all others complete as required.</t>
    </r>
  </si>
  <si>
    <r>
      <rPr>
        <sz val="11"/>
        <rFont val="Calibri"/>
        <family val="2"/>
      </rPr>
      <t>Supplying and laying of anealed tinned electrolytic copper conductor PVC insulated unshielded twisted flexible telephone wires (2 pair - 0.61 mm) including 20mm PVC conduits,bends and junction boxes and making</t>
    </r>
    <r>
      <rPr>
        <sz val="11"/>
        <color rgb="FF000000"/>
        <rFont val="Calibri"/>
        <family val="2"/>
      </rPr>
      <t xml:space="preserve">
</t>
    </r>
    <r>
      <rPr>
        <sz val="11"/>
        <rFont val="Calibri"/>
        <family val="2"/>
      </rPr>
      <t>connection on both the ends.(Upto Shaft)</t>
    </r>
  </si>
  <si>
    <r>
      <rPr>
        <sz val="11"/>
        <rFont val="Calibri"/>
        <family val="2"/>
      </rPr>
      <t>Supply, installation, testing and commissioning of clip type Data Socket (RJ-</t>
    </r>
    <r>
      <rPr>
        <sz val="11"/>
        <color rgb="FF000000"/>
        <rFont val="Calibri"/>
        <family val="2"/>
      </rPr>
      <t xml:space="preserve">
</t>
    </r>
    <r>
      <rPr>
        <sz val="11"/>
        <rFont val="Calibri"/>
        <family val="2"/>
      </rPr>
      <t>45) along with front plate and G.I box along with required chasing and all others complete as required.</t>
    </r>
  </si>
  <si>
    <t>Supply, installation, testing and commissioning of Wifi - 15 Mtrs Range</t>
  </si>
  <si>
    <r>
      <rPr>
        <sz val="11"/>
        <rFont val="Calibri"/>
        <family val="2"/>
      </rPr>
      <t xml:space="preserve">Supply and laying of following size heavy gauge </t>
    </r>
    <r>
      <rPr>
        <sz val="11"/>
        <color rgb="FFFF0000"/>
        <rFont val="Calibri"/>
        <family val="2"/>
      </rPr>
      <t>FRLSH</t>
    </r>
    <r>
      <rPr>
        <sz val="11"/>
        <rFont val="Calibri"/>
        <family val="2"/>
      </rPr>
      <t xml:space="preserve"> PVC conduit concealed in wall/ ceiling/ floor/ column including supply and drawing of 12SWG GI wire as fish wire for laying of UPS/ raw power &amp; DATA/ VOICE cables at a later stage and supply of all fixing materials complete as</t>
    </r>
    <r>
      <rPr>
        <sz val="11"/>
        <color rgb="FF000000"/>
        <rFont val="Calibri"/>
        <family val="2"/>
      </rPr>
      <t xml:space="preserve">
</t>
    </r>
    <r>
      <rPr>
        <sz val="11"/>
        <rFont val="Calibri"/>
        <family val="2"/>
      </rPr>
      <t>required.</t>
    </r>
  </si>
  <si>
    <t>32mm</t>
  </si>
  <si>
    <t>Supply and fixing of Junction boxes made out of 2mm thick MS sheet including powder coating as required fixed in floor with required supports. The box shall be provided with removable type 3mm thick powder coated cover. Also required supports to be provided in side the box.</t>
  </si>
  <si>
    <t>100X100X50mm deep junction boxes</t>
  </si>
  <si>
    <t>150X150X50mm deep junction boxes</t>
  </si>
  <si>
    <t xml:space="preserve">Swith Rack Fiber Cable Spicing </t>
  </si>
  <si>
    <t xml:space="preserve">Existing Display board Remove and Fixing charges </t>
  </si>
  <si>
    <t>Ozone Wi-Fi Smart Door Lock with 4-way access Specifications: 30-65mm Wood Door,Fingerprint
RFID
Password
Mobile App
Wifi
Auto Locking
Passage Mode
Auto Secure Alarm
Low Battery Indicator
Audit Trail</t>
  </si>
  <si>
    <t>ZOOM ROOM PROFESSIONAL DISPLAY</t>
  </si>
  <si>
    <t>Supply &amp; install Sony Bravia EZ20L 43" Professional Display with included wall mount , HDMI/DisplayPort cables, and remote.</t>
  </si>
  <si>
    <t>INTERIORS DATA SHEET</t>
  </si>
  <si>
    <t>Description</t>
  </si>
  <si>
    <t>Location</t>
  </si>
  <si>
    <t>L</t>
  </si>
  <si>
    <t>Qty</t>
  </si>
  <si>
    <t>Total Area</t>
  </si>
  <si>
    <t>Considered</t>
  </si>
  <si>
    <t>Grid Ceiling</t>
  </si>
  <si>
    <t>GF</t>
  </si>
  <si>
    <t>Gypsum Ceiling</t>
  </si>
  <si>
    <t>FF</t>
  </si>
  <si>
    <t>ACP Cladding</t>
  </si>
  <si>
    <t>Columns</t>
  </si>
  <si>
    <t>Outside Horizontal cladding at GF</t>
  </si>
  <si>
    <t>Outside Horizontal cladding at FF</t>
  </si>
  <si>
    <t>Inside Horizonatal Cladding at GF &amp; FF</t>
  </si>
  <si>
    <t>Glass Partition</t>
  </si>
  <si>
    <t>GF Elevation</t>
  </si>
  <si>
    <t>FF Elevation</t>
  </si>
  <si>
    <t>Zoom Room Front Walls</t>
  </si>
  <si>
    <t>Zoom Room Partitions</t>
  </si>
  <si>
    <t xml:space="preserve">FF entrance Door </t>
  </si>
  <si>
    <t>Glass Doors Hardware</t>
  </si>
  <si>
    <t>GF &amp; FF</t>
  </si>
  <si>
    <t>Fire Exit Doors with Panic Bar</t>
  </si>
  <si>
    <t>GF All 3 Rooms (1000 X 2100)</t>
  </si>
  <si>
    <t>Fire Steel Door Double Leaf</t>
  </si>
  <si>
    <t>Resin Room (1500 X 2100)</t>
  </si>
  <si>
    <t>Floor Carpet</t>
  </si>
  <si>
    <t>Paint Work</t>
  </si>
  <si>
    <t>Ground Floor</t>
  </si>
  <si>
    <t>First Floor</t>
  </si>
  <si>
    <t>Slab Bottom Ceiling</t>
  </si>
  <si>
    <t>Staircase Columns</t>
  </si>
  <si>
    <t>Gypsum Ceiling at First Floor</t>
  </si>
  <si>
    <t>Communication Board</t>
  </si>
  <si>
    <t>Wood Work</t>
  </si>
  <si>
    <t>Wall Panelling Conference room</t>
  </si>
  <si>
    <t>Wall Panelling Flushing Room</t>
  </si>
  <si>
    <t>Refreshment table</t>
  </si>
  <si>
    <t>Sqm</t>
  </si>
  <si>
    <t>Trophy Cabinet</t>
  </si>
  <si>
    <t>louver Wall Panelling</t>
  </si>
  <si>
    <t>FF Horizontal</t>
  </si>
  <si>
    <t>FF Verical</t>
  </si>
  <si>
    <t>SS File Cabinets</t>
  </si>
  <si>
    <t>Coffee Vending Machine</t>
  </si>
  <si>
    <t>Hot &amp; Cold Water Dispenser</t>
  </si>
  <si>
    <t>Detail Estimate</t>
  </si>
  <si>
    <t>S No</t>
  </si>
  <si>
    <t>Description of Item</t>
  </si>
  <si>
    <t>Units</t>
  </si>
  <si>
    <t>Sets</t>
  </si>
  <si>
    <t>Qty in Cum</t>
  </si>
  <si>
    <t>Considered Qty</t>
  </si>
  <si>
    <t>a</t>
  </si>
  <si>
    <t>Basement area</t>
  </si>
  <si>
    <t>Earth Work</t>
  </si>
  <si>
    <t xml:space="preserve">375 mm dia piles  </t>
  </si>
  <si>
    <t>b</t>
  </si>
  <si>
    <t>Double Pile Cap</t>
  </si>
  <si>
    <t>c</t>
  </si>
  <si>
    <t>Single Pile cap</t>
  </si>
  <si>
    <t>Basement Filling</t>
  </si>
  <si>
    <t xml:space="preserve">M10 Grade Plain Cement Concrete (1:3:6) </t>
  </si>
  <si>
    <t xml:space="preserve">Double Pile Caps </t>
  </si>
  <si>
    <t>Pile Caps for 375 mm dia pile</t>
  </si>
  <si>
    <t>Plinth Beam for main building</t>
  </si>
  <si>
    <t>d</t>
  </si>
  <si>
    <t>Basement under Flooring</t>
  </si>
  <si>
    <t>M25 Grade Reinforced cement Concrete 1:1:2</t>
  </si>
  <si>
    <t xml:space="preserve">375 mm dia piles </t>
  </si>
  <si>
    <t>e</t>
  </si>
  <si>
    <t>Columns for Ground floor</t>
  </si>
  <si>
    <t>f</t>
  </si>
  <si>
    <t>Columns for First floor</t>
  </si>
  <si>
    <t>g</t>
  </si>
  <si>
    <t>Roof Beam for Ground Floor</t>
  </si>
  <si>
    <t>h</t>
  </si>
  <si>
    <t>Slab for Ground Floor</t>
  </si>
  <si>
    <t>i</t>
  </si>
  <si>
    <t>Roof Beam for First Floor</t>
  </si>
  <si>
    <t>j</t>
  </si>
  <si>
    <t>Slab for First Floor</t>
  </si>
  <si>
    <t>Brick Work</t>
  </si>
  <si>
    <t>Up to basement</t>
  </si>
  <si>
    <t>Up to First Slab</t>
  </si>
  <si>
    <t>From First to Second Slab</t>
  </si>
  <si>
    <t>Plastering</t>
  </si>
  <si>
    <t>Ceiling Plastering</t>
  </si>
  <si>
    <t>FF &amp; GF Flooring</t>
  </si>
  <si>
    <t>.</t>
  </si>
  <si>
    <t>Barbending Schedule</t>
  </si>
  <si>
    <t xml:space="preserve">Item </t>
  </si>
  <si>
    <t>Dia</t>
  </si>
  <si>
    <t>Length</t>
  </si>
  <si>
    <t>Unit</t>
  </si>
  <si>
    <t>8mm</t>
  </si>
  <si>
    <t>10mm</t>
  </si>
  <si>
    <t>12mm</t>
  </si>
  <si>
    <t>16mm</t>
  </si>
  <si>
    <t>20mm</t>
  </si>
  <si>
    <t>For 375 mm dia pile</t>
  </si>
  <si>
    <t>Verticals</t>
  </si>
  <si>
    <t>Rm</t>
  </si>
  <si>
    <t>Stirrups @ 150mm C/C</t>
  </si>
  <si>
    <t>Double Pile cap</t>
  </si>
  <si>
    <t>Top &amp; Bottom mat in 150 mm C/C</t>
  </si>
  <si>
    <t>10 mm dia stirrups</t>
  </si>
  <si>
    <t>Single Pile Cap</t>
  </si>
  <si>
    <t>Plinth Beam</t>
  </si>
  <si>
    <t>Stirrups at 125mm C/C</t>
  </si>
  <si>
    <t>Ground Floor &amp; first floor  Column Steel</t>
  </si>
  <si>
    <t>Columns C1</t>
  </si>
  <si>
    <t>vertical</t>
  </si>
  <si>
    <t>Columns C2</t>
  </si>
  <si>
    <t>Columns C3</t>
  </si>
  <si>
    <t>Ground Floor Roof beams</t>
  </si>
  <si>
    <t>B1 Beams</t>
  </si>
  <si>
    <t>Stirrups at 150mm C/C</t>
  </si>
  <si>
    <t>B2 Beams</t>
  </si>
  <si>
    <t>Ground Floor Slab Steel</t>
  </si>
  <si>
    <t>Main Bars</t>
  </si>
  <si>
    <t>Distribution Bars</t>
  </si>
  <si>
    <t>Extra Bars in main bars in both sides</t>
  </si>
  <si>
    <t>Extra Bars in distribition bars in outer ends</t>
  </si>
  <si>
    <t>Extra Bars in distribition bars in Middle</t>
  </si>
  <si>
    <t>First Floor Roof beams</t>
  </si>
  <si>
    <t>First Floor Slab Steel</t>
  </si>
  <si>
    <t>Kg's</t>
  </si>
  <si>
    <t>Say</t>
  </si>
  <si>
    <t>SHUTTERING/FORM WORK</t>
  </si>
  <si>
    <t>2*(A+B)</t>
  </si>
  <si>
    <t>Depth</t>
  </si>
  <si>
    <t>Area</t>
  </si>
  <si>
    <t>Pile cap Bottom Bed</t>
  </si>
  <si>
    <t>Pile Caps</t>
  </si>
  <si>
    <t>Column Ground Floor</t>
  </si>
  <si>
    <t>Column First Floor</t>
  </si>
  <si>
    <t>Roof Beam GF</t>
  </si>
  <si>
    <t>Slab GF</t>
  </si>
  <si>
    <t>Roof Beam FF</t>
  </si>
  <si>
    <t>Slab FF</t>
  </si>
  <si>
    <t>2 STR SOFA</t>
  </si>
  <si>
    <t>3 STR SOFA</t>
  </si>
  <si>
    <r>
      <t>Installation, testing &amp; commissioning of following type Fluorescent/ Compact fluorescent/ Incandescent light fixtures with all required fixing accessories &amp; wiring from Ceiling rose to Fixture with 3core 1.5sq.mm</t>
    </r>
    <r>
      <rPr>
        <sz val="11"/>
        <color rgb="FF000000"/>
        <rFont val="Calibri"/>
        <family val="2"/>
      </rPr>
      <t xml:space="preserve">
</t>
    </r>
    <r>
      <rPr>
        <sz val="11"/>
        <rFont val="Calibri"/>
        <family val="2"/>
      </rPr>
      <t>copper flexible cable.  Make : Philips</t>
    </r>
  </si>
  <si>
    <t>TOUGHNED GLASS WORK- Sanit Gobin</t>
  </si>
  <si>
    <t>CARPET FLOORING- welpsun</t>
  </si>
  <si>
    <t>COMMUNICATION BOARD-Alkosign/Sanit Gobin</t>
  </si>
  <si>
    <t>LOUVERS (WALL PANELING)-Green lamp/Merino</t>
  </si>
  <si>
    <t>SS FILE CABINETS-Goderaj</t>
  </si>
  <si>
    <t>M10 Grade Plain Cement Concrete (1:3:6)-Altra Tech</t>
  </si>
  <si>
    <t>Epoxy flooring-MRF</t>
  </si>
  <si>
    <r>
      <rPr>
        <b/>
        <i/>
        <sz val="12"/>
        <rFont val="Calibri"/>
        <family val="2"/>
      </rPr>
      <t>M25 Grade RCC (1:1:2)</t>
    </r>
    <r>
      <rPr>
        <b/>
        <i/>
        <sz val="12"/>
        <rFont val="Calibri"/>
        <family val="2"/>
      </rPr>
      <t>-Altra Tech-Cement</t>
    </r>
  </si>
  <si>
    <t>FURNITURE -Boss Cabin</t>
  </si>
  <si>
    <t>Flame Proof LED Panel 2' X 2' Light-Make : Philips</t>
  </si>
  <si>
    <t>MV CABLES &amp; End Terminations/ Lapp/polycab antiroad</t>
  </si>
  <si>
    <r>
      <t>Four Pair -CAT 6 (DATA) cable excluding PVC Conduit and necessary fixing accessories like screws etc., complete as required  including the</t>
    </r>
    <r>
      <rPr>
        <sz val="11"/>
        <color rgb="FF000000"/>
        <rFont val="Calibri"/>
        <family val="2"/>
      </rPr>
      <t xml:space="preserve">
</t>
    </r>
    <r>
      <rPr>
        <sz val="11"/>
        <rFont val="Calibri"/>
        <family val="2"/>
      </rPr>
      <t>termination of wires.(Upto Server room)- D Link</t>
    </r>
  </si>
  <si>
    <t>RATE</t>
  </si>
  <si>
    <r>
      <rPr>
        <b/>
        <u/>
        <sz val="10"/>
        <rFont val="Calibri"/>
        <family val="2"/>
      </rPr>
      <t>Name of Work :</t>
    </r>
    <r>
      <rPr>
        <b/>
        <sz val="10"/>
        <rFont val="Calibri"/>
        <family val="2"/>
      </rPr>
      <t xml:space="preserve"> C/o Proposed Construction of Staff Office (G+1), Resin Storage &amp; Flushing Station for Staff R&amp;D Department Including Electrical, Firefighting, IT Works- Lixil India Sanitarywares Pvt.Ltd., Bhimadole, Eluru Dist, Andhra Pradesh.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</si>
</sst>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
    <numFmt numFmtId="166" formatCode="#0"/>
    <numFmt numFmtId="167" formatCode="#0.000"/>
  </numFmts>
  <fonts count="41" x14ac:knownFonts="1">
    <font>
      <sz val="11"/>
      <color rgb="FF000000"/>
      <name val="Calibri"/>
    </font>
    <font>
      <sz val="11"/>
      <name val="Calibri"/>
      <family val="2"/>
    </font>
    <font>
      <b/>
      <sz val="14"/>
      <name val="Calibri"/>
      <family val="2"/>
    </font>
    <font>
      <b/>
      <sz val="14"/>
      <name val="Calibri"/>
      <family val="2"/>
    </font>
    <font>
      <b/>
      <sz val="12"/>
      <name val="Calibri"/>
      <family val="2"/>
    </font>
    <font>
      <b/>
      <sz val="11"/>
      <name val="Calibri"/>
      <family val="2"/>
    </font>
    <font>
      <b/>
      <i/>
      <sz val="11"/>
      <name val="Calibri"/>
      <family val="2"/>
    </font>
    <font>
      <sz val="12"/>
      <name val="Calibri"/>
      <family val="2"/>
    </font>
    <font>
      <b/>
      <sz val="11"/>
      <name val="Calibri"/>
      <family val="2"/>
    </font>
    <font>
      <sz val="12"/>
      <color rgb="FF404040"/>
      <name val="Calibri"/>
      <family val="2"/>
    </font>
    <font>
      <b/>
      <i/>
      <sz val="11"/>
      <color rgb="FF404040"/>
      <name val="Calibri"/>
      <family val="2"/>
    </font>
    <font>
      <sz val="11"/>
      <color rgb="FFFF0000"/>
      <name val="Calibri"/>
      <family val="2"/>
    </font>
    <font>
      <sz val="11"/>
      <color rgb="FFE31414"/>
      <name val="Calibri"/>
      <family val="2"/>
    </font>
    <font>
      <sz val="12"/>
      <color rgb="FFE31414"/>
      <name val="Calibri"/>
      <family val="2"/>
    </font>
    <font>
      <sz val="12"/>
      <name val="Calibri"/>
      <family val="2"/>
    </font>
    <font>
      <i/>
      <sz val="12"/>
      <name val="Calibri"/>
      <family val="2"/>
    </font>
    <font>
      <b/>
      <sz val="14"/>
      <name val="Calibri"/>
      <family val="2"/>
    </font>
    <font>
      <b/>
      <sz val="14"/>
      <name val="Calibri"/>
      <family val="2"/>
    </font>
    <font>
      <b/>
      <sz val="12"/>
      <name val="Calibri"/>
      <family val="2"/>
    </font>
    <font>
      <b/>
      <i/>
      <sz val="12"/>
      <name val="Calibri"/>
      <family val="2"/>
    </font>
    <font>
      <b/>
      <i/>
      <sz val="12"/>
      <name val="Calibri"/>
      <family val="2"/>
    </font>
    <font>
      <sz val="11"/>
      <name val="Calibri"/>
      <family val="2"/>
    </font>
    <font>
      <sz val="12"/>
      <color rgb="FFE31414"/>
      <name val="Calibri"/>
      <family val="2"/>
    </font>
    <font>
      <b/>
      <sz val="11"/>
      <name val="Calibri"/>
      <family val="2"/>
    </font>
    <font>
      <b/>
      <i/>
      <sz val="11"/>
      <name val="Calibri"/>
      <family val="2"/>
    </font>
    <font>
      <sz val="11"/>
      <color rgb="FFFF0000"/>
      <name val="Calibri"/>
      <family val="2"/>
    </font>
    <font>
      <b/>
      <sz val="12"/>
      <name val="Calibri"/>
      <family val="2"/>
    </font>
    <font>
      <sz val="12"/>
      <color rgb="FFFF0000"/>
      <name val="Calibri"/>
      <family val="2"/>
    </font>
    <font>
      <b/>
      <sz val="18"/>
      <name val="Calibri"/>
      <family val="2"/>
    </font>
    <font>
      <b/>
      <sz val="12"/>
      <color rgb="FF404040"/>
      <name val="Calibri"/>
      <family val="2"/>
    </font>
    <font>
      <b/>
      <sz val="11"/>
      <color rgb="FFFF0000"/>
      <name val="Calibri"/>
      <family val="2"/>
    </font>
    <font>
      <b/>
      <sz val="11"/>
      <color rgb="FFDC2300"/>
      <name val="Calibri"/>
      <family val="2"/>
    </font>
    <font>
      <b/>
      <sz val="10"/>
      <name val="Calibri"/>
      <family val="2"/>
    </font>
    <font>
      <sz val="11"/>
      <color rgb="FF000000"/>
      <name val="Calibri"/>
      <family val="2"/>
    </font>
    <font>
      <b/>
      <sz val="11"/>
      <name val="Calibri"/>
      <family val="2"/>
    </font>
    <font>
      <b/>
      <sz val="12"/>
      <name val="Calibri"/>
      <family val="2"/>
    </font>
    <font>
      <b/>
      <sz val="12"/>
      <color theme="1"/>
      <name val="Aptos Narrow"/>
      <family val="2"/>
      <scheme val="minor"/>
    </font>
    <font>
      <sz val="12"/>
      <color rgb="FFFF0000"/>
      <name val="Calibri"/>
      <family val="2"/>
    </font>
    <font>
      <b/>
      <i/>
      <sz val="11"/>
      <name val="Calibri"/>
      <family val="2"/>
    </font>
    <font>
      <sz val="11"/>
      <color rgb="FF00B0F0"/>
      <name val="Calibri"/>
      <family val="2"/>
    </font>
    <font>
      <b/>
      <u/>
      <sz val="10"/>
      <name val="Calibri"/>
      <family val="2"/>
    </font>
  </fonts>
  <fills count="15">
    <fill>
      <patternFill patternType="none"/>
    </fill>
    <fill>
      <patternFill patternType="gray125"/>
    </fill>
    <fill>
      <patternFill patternType="solid">
        <fgColor rgb="FFA9D18E"/>
        <bgColor rgb="FF000000"/>
      </patternFill>
    </fill>
    <fill>
      <patternFill patternType="solid">
        <fgColor rgb="FFFFFF00"/>
        <bgColor rgb="FF000000"/>
      </patternFill>
    </fill>
    <fill>
      <patternFill patternType="solid">
        <fgColor rgb="FFF4B183"/>
        <bgColor rgb="FF000000"/>
      </patternFill>
    </fill>
    <fill>
      <patternFill patternType="solid">
        <fgColor rgb="FFFFFFFF"/>
        <bgColor rgb="FF000000"/>
      </patternFill>
    </fill>
    <fill>
      <patternFill patternType="solid">
        <fgColor rgb="FFD0CECE"/>
        <bgColor rgb="FF000000"/>
      </patternFill>
    </fill>
    <fill>
      <patternFill patternType="solid">
        <fgColor rgb="FFD0CECE"/>
      </patternFill>
    </fill>
    <fill>
      <patternFill patternType="solid">
        <fgColor rgb="FFFFFFFF"/>
        <bgColor rgb="FFFFFFFF"/>
      </patternFill>
    </fill>
    <fill>
      <patternFill patternType="solid">
        <fgColor rgb="FFFFFF00"/>
        <bgColor rgb="FFFFFF00"/>
      </patternFill>
    </fill>
    <fill>
      <patternFill patternType="solid">
        <fgColor rgb="FFFFFF00"/>
        <bgColor rgb="FFFFFFFF"/>
      </patternFill>
    </fill>
    <fill>
      <patternFill patternType="solid">
        <fgColor rgb="FFFFC000"/>
        <bgColor indexed="64"/>
      </patternFill>
    </fill>
    <fill>
      <patternFill patternType="solid">
        <fgColor rgb="FF92D050"/>
        <bgColor indexed="64"/>
      </patternFill>
    </fill>
    <fill>
      <patternFill patternType="solid">
        <fgColor theme="5"/>
        <bgColor indexed="64"/>
      </patternFill>
    </fill>
    <fill>
      <patternFill patternType="solid">
        <fgColor rgb="FFFFFF0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double">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7">
    <xf numFmtId="0" fontId="0" fillId="0" borderId="0" xfId="0"/>
    <xf numFmtId="164" fontId="1" fillId="0" borderId="0" xfId="0" applyNumberFormat="1" applyFont="1" applyAlignment="1">
      <alignment horizontal="center" vertical="center"/>
    </xf>
    <xf numFmtId="0" fontId="1" fillId="0" borderId="0" xfId="0" applyFont="1" applyAlignment="1">
      <alignment horizontal="justify" vertical="justify" wrapText="1"/>
    </xf>
    <xf numFmtId="0" fontId="1" fillId="0" borderId="0" xfId="0" applyFont="1" applyAlignment="1">
      <alignment horizontal="center" vertical="center"/>
    </xf>
    <xf numFmtId="4" fontId="1" fillId="0" borderId="0" xfId="0" applyNumberFormat="1" applyFont="1" applyAlignment="1">
      <alignment horizontal="center" vertical="center"/>
    </xf>
    <xf numFmtId="4" fontId="1" fillId="0" borderId="0" xfId="0" applyNumberFormat="1" applyFont="1" applyAlignment="1">
      <alignment vertical="center"/>
    </xf>
    <xf numFmtId="0" fontId="1" fillId="0" borderId="0" xfId="0" applyFont="1" applyAlignment="1">
      <alignment vertical="center"/>
    </xf>
    <xf numFmtId="0" fontId="1" fillId="0" borderId="1" xfId="0" applyFont="1" applyBorder="1"/>
    <xf numFmtId="0" fontId="4" fillId="0" borderId="0" xfId="0" applyFont="1" applyAlignment="1">
      <alignment horizontal="center" vertical="center"/>
    </xf>
    <xf numFmtId="0" fontId="1" fillId="5" borderId="1" xfId="0" applyFont="1" applyFill="1" applyBorder="1" applyAlignment="1">
      <alignment horizontal="center" vertical="center"/>
    </xf>
    <xf numFmtId="0" fontId="4" fillId="0" borderId="0" xfId="0" applyFont="1" applyAlignment="1">
      <alignment horizontal="center"/>
    </xf>
    <xf numFmtId="0" fontId="11" fillId="0" borderId="0" xfId="0" applyFont="1"/>
    <xf numFmtId="0" fontId="2" fillId="0" borderId="0" xfId="0" applyFont="1"/>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pplyAlignment="1">
      <alignment horizontal="left" vertical="top"/>
    </xf>
    <xf numFmtId="0" fontId="1" fillId="0" borderId="0" xfId="0" applyFont="1" applyAlignment="1">
      <alignment horizontal="center"/>
    </xf>
    <xf numFmtId="0" fontId="4" fillId="0" borderId="1" xfId="0" applyFont="1" applyBorder="1" applyAlignment="1">
      <alignment horizontal="center"/>
    </xf>
    <xf numFmtId="165" fontId="4" fillId="0" borderId="1" xfId="0" applyNumberFormat="1" applyFont="1" applyBorder="1" applyAlignment="1">
      <alignment horizontal="center"/>
    </xf>
    <xf numFmtId="0" fontId="1" fillId="0" borderId="1" xfId="0" applyFont="1" applyBorder="1" applyAlignment="1">
      <alignment horizontal="center"/>
    </xf>
    <xf numFmtId="165" fontId="1" fillId="0" borderId="1" xfId="0" applyNumberFormat="1" applyFont="1" applyBorder="1"/>
    <xf numFmtId="165" fontId="8" fillId="0" borderId="1" xfId="0" applyNumberFormat="1" applyFont="1" applyBorder="1"/>
    <xf numFmtId="165" fontId="8" fillId="5" borderId="1" xfId="0" applyNumberFormat="1" applyFont="1" applyFill="1" applyBorder="1"/>
    <xf numFmtId="0" fontId="8" fillId="0" borderId="1" xfId="0" applyFont="1" applyBorder="1"/>
    <xf numFmtId="0" fontId="8" fillId="0" borderId="1" xfId="0" applyFont="1" applyBorder="1" applyAlignment="1">
      <alignment horizontal="left" vertical="center" wrapText="1"/>
    </xf>
    <xf numFmtId="0" fontId="1" fillId="0" borderId="1" xfId="0" applyFont="1" applyBorder="1" applyAlignment="1">
      <alignment horizontal="left" vertical="center" wrapText="1"/>
    </xf>
    <xf numFmtId="0" fontId="8" fillId="0" borderId="1" xfId="0" applyFont="1" applyBorder="1" applyAlignment="1">
      <alignment horizontal="left" vertical="center"/>
    </xf>
    <xf numFmtId="0" fontId="8" fillId="0" borderId="4" xfId="0" applyFont="1" applyBorder="1" applyAlignment="1">
      <alignment horizontal="center" vertical="center" wrapText="1"/>
    </xf>
    <xf numFmtId="0" fontId="1" fillId="0" borderId="0" xfId="0" applyFont="1" applyAlignment="1">
      <alignment horizontal="center" vertical="center" wrapText="1"/>
    </xf>
    <xf numFmtId="0" fontId="1" fillId="5" borderId="1" xfId="0" applyFont="1" applyFill="1" applyBorder="1" applyAlignment="1">
      <alignment horizontal="center" vertical="top"/>
    </xf>
    <xf numFmtId="0" fontId="8" fillId="5" borderId="1" xfId="0" applyFont="1" applyFill="1" applyBorder="1" applyAlignment="1">
      <alignment horizontal="left" vertical="top" wrapText="1"/>
    </xf>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165" fontId="8" fillId="5" borderId="1" xfId="0" applyNumberFormat="1" applyFont="1" applyFill="1" applyBorder="1" applyAlignment="1">
      <alignment horizontal="center" vertical="center" wrapText="1"/>
    </xf>
    <xf numFmtId="167" fontId="8" fillId="5"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5" borderId="0" xfId="0" applyFont="1" applyFill="1" applyAlignment="1">
      <alignment horizontal="center" vertical="justify"/>
    </xf>
    <xf numFmtId="166" fontId="1" fillId="5" borderId="1" xfId="0" applyNumberFormat="1" applyFont="1" applyFill="1" applyBorder="1" applyAlignment="1">
      <alignment horizontal="center" vertical="top"/>
    </xf>
    <xf numFmtId="165" fontId="1" fillId="5" borderId="1" xfId="0" applyNumberFormat="1" applyFont="1" applyFill="1" applyBorder="1" applyAlignment="1">
      <alignment horizontal="center" vertical="top"/>
    </xf>
    <xf numFmtId="165" fontId="1" fillId="5" borderId="1" xfId="0" applyNumberFormat="1" applyFont="1" applyFill="1" applyBorder="1" applyAlignment="1">
      <alignment horizontal="right" vertical="top"/>
    </xf>
    <xf numFmtId="0" fontId="1" fillId="5" borderId="1" xfId="0" applyFont="1" applyFill="1" applyBorder="1" applyAlignment="1">
      <alignment vertical="top"/>
    </xf>
    <xf numFmtId="166" fontId="1" fillId="5" borderId="1" xfId="0" applyNumberFormat="1" applyFont="1" applyFill="1" applyBorder="1" applyAlignment="1">
      <alignment horizontal="right" vertical="top"/>
    </xf>
    <xf numFmtId="0" fontId="7" fillId="5" borderId="1" xfId="0" applyFont="1" applyFill="1" applyBorder="1" applyAlignment="1">
      <alignment horizontal="left" vertical="center" wrapText="1"/>
    </xf>
    <xf numFmtId="166" fontId="1" fillId="5" borderId="1" xfId="0" applyNumberFormat="1" applyFont="1" applyFill="1" applyBorder="1" applyAlignment="1">
      <alignment horizontal="center" vertical="center"/>
    </xf>
    <xf numFmtId="165" fontId="1" fillId="5" borderId="1" xfId="0" applyNumberFormat="1" applyFont="1" applyFill="1" applyBorder="1" applyAlignment="1">
      <alignment horizontal="center" vertical="center"/>
    </xf>
    <xf numFmtId="165" fontId="1" fillId="5" borderId="1" xfId="0" applyNumberFormat="1" applyFont="1" applyFill="1" applyBorder="1" applyAlignment="1">
      <alignment horizontal="right" vertical="center"/>
    </xf>
    <xf numFmtId="165" fontId="1" fillId="5"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0" fontId="26" fillId="5" borderId="1" xfId="0" applyFont="1" applyFill="1" applyBorder="1" applyAlignment="1">
      <alignment horizontal="left" vertical="center"/>
    </xf>
    <xf numFmtId="166" fontId="8" fillId="5" borderId="1" xfId="0" applyNumberFormat="1" applyFont="1" applyFill="1" applyBorder="1" applyAlignment="1">
      <alignment horizontal="center" vertical="center"/>
    </xf>
    <xf numFmtId="165" fontId="8" fillId="5" borderId="1" xfId="0" applyNumberFormat="1" applyFont="1" applyFill="1" applyBorder="1" applyAlignment="1">
      <alignment horizontal="center" vertical="center"/>
    </xf>
    <xf numFmtId="165" fontId="8" fillId="5" borderId="1" xfId="0" applyNumberFormat="1" applyFont="1" applyFill="1" applyBorder="1" applyAlignment="1">
      <alignment horizontal="right" vertical="center"/>
    </xf>
    <xf numFmtId="0" fontId="8" fillId="5" borderId="0" xfId="0" applyFont="1" applyFill="1" applyAlignment="1">
      <alignment horizontal="center" vertical="center"/>
    </xf>
    <xf numFmtId="165" fontId="1" fillId="0" borderId="0" xfId="0" applyNumberFormat="1" applyFont="1" applyAlignment="1">
      <alignment horizontal="center" vertical="center" wrapText="1"/>
    </xf>
    <xf numFmtId="0" fontId="8" fillId="0" borderId="6" xfId="0" applyFont="1" applyBorder="1" applyAlignment="1">
      <alignment horizontal="center" vertical="center" wrapText="1"/>
    </xf>
    <xf numFmtId="0" fontId="1" fillId="0" borderId="6" xfId="0" applyFont="1" applyBorder="1" applyAlignment="1">
      <alignment horizontal="left" vertical="center" wrapText="1"/>
    </xf>
    <xf numFmtId="0" fontId="8" fillId="0" borderId="10" xfId="0" applyFont="1" applyBorder="1" applyAlignment="1">
      <alignment horizontal="center"/>
    </xf>
    <xf numFmtId="4" fontId="8" fillId="0" borderId="10" xfId="0" applyNumberFormat="1" applyFont="1" applyBorder="1"/>
    <xf numFmtId="0" fontId="1" fillId="0" borderId="10" xfId="0" applyFont="1" applyBorder="1"/>
    <xf numFmtId="165" fontId="1" fillId="0" borderId="1" xfId="0" applyNumberFormat="1" applyFont="1" applyBorder="1" applyAlignment="1">
      <alignment horizontal="right" vertical="center" wrapText="1"/>
    </xf>
    <xf numFmtId="165" fontId="8" fillId="0" borderId="1" xfId="0" applyNumberFormat="1" applyFont="1" applyBorder="1" applyAlignment="1">
      <alignment horizontal="right" vertical="center" wrapText="1"/>
    </xf>
    <xf numFmtId="165" fontId="8" fillId="0" borderId="0" xfId="0" applyNumberFormat="1" applyFont="1"/>
    <xf numFmtId="4" fontId="4" fillId="0" borderId="11" xfId="0" applyNumberFormat="1" applyFont="1" applyBorder="1" applyAlignment="1">
      <alignment horizontal="center" vertical="center"/>
    </xf>
    <xf numFmtId="0" fontId="4" fillId="0" borderId="11" xfId="0" applyFont="1" applyBorder="1" applyAlignment="1">
      <alignment horizontal="center" vertical="center"/>
    </xf>
    <xf numFmtId="0" fontId="1" fillId="5" borderId="11" xfId="0" applyFont="1" applyFill="1" applyBorder="1" applyAlignment="1">
      <alignment vertical="center"/>
    </xf>
    <xf numFmtId="165" fontId="1" fillId="0" borderId="11" xfId="0" applyNumberFormat="1" applyFont="1" applyBorder="1" applyAlignment="1">
      <alignment vertical="center"/>
    </xf>
    <xf numFmtId="0" fontId="33" fillId="0" borderId="0" xfId="0" applyFont="1"/>
    <xf numFmtId="0" fontId="32" fillId="2" borderId="11" xfId="0" applyFont="1" applyFill="1" applyBorder="1" applyAlignment="1">
      <alignment horizontal="center" vertical="center"/>
    </xf>
    <xf numFmtId="0" fontId="36" fillId="0" borderId="11" xfId="0" applyFont="1" applyBorder="1" applyAlignment="1">
      <alignment horizontal="justify" vertical="justify" wrapText="1"/>
    </xf>
    <xf numFmtId="0" fontId="35" fillId="0" borderId="11" xfId="0" applyFont="1" applyBorder="1" applyAlignment="1">
      <alignment horizontal="center" vertical="center" wrapText="1"/>
    </xf>
    <xf numFmtId="0" fontId="1" fillId="5" borderId="11" xfId="0" applyFont="1" applyFill="1" applyBorder="1" applyAlignment="1">
      <alignment horizontal="center" vertical="center" wrapText="1"/>
    </xf>
    <xf numFmtId="0" fontId="32" fillId="2" borderId="11" xfId="0" applyFont="1" applyFill="1" applyBorder="1" applyAlignment="1">
      <alignment horizontal="center" vertical="center" wrapText="1"/>
    </xf>
    <xf numFmtId="164" fontId="4" fillId="0" borderId="11" xfId="0" applyNumberFormat="1" applyFont="1" applyBorder="1" applyAlignment="1">
      <alignment horizontal="center" vertical="center"/>
    </xf>
    <xf numFmtId="0" fontId="4" fillId="0" borderId="11" xfId="0" applyFont="1" applyBorder="1" applyAlignment="1">
      <alignment horizontal="center" vertical="center" wrapText="1"/>
    </xf>
    <xf numFmtId="164" fontId="5" fillId="6" borderId="11" xfId="0" applyNumberFormat="1" applyFont="1" applyFill="1" applyBorder="1" applyAlignment="1">
      <alignment horizontal="center" vertical="center"/>
    </xf>
    <xf numFmtId="0" fontId="6" fillId="6" borderId="11" xfId="0" applyFont="1" applyFill="1" applyBorder="1" applyAlignment="1">
      <alignment horizontal="left" vertical="justify" wrapText="1"/>
    </xf>
    <xf numFmtId="0" fontId="6" fillId="6" borderId="11" xfId="0" applyFont="1" applyFill="1" applyBorder="1" applyAlignment="1">
      <alignment horizontal="left" vertical="justify"/>
    </xf>
    <xf numFmtId="164" fontId="7" fillId="0" borderId="11" xfId="0" applyNumberFormat="1" applyFont="1" applyBorder="1" applyAlignment="1">
      <alignment horizontal="center" vertical="center"/>
    </xf>
    <xf numFmtId="0" fontId="7" fillId="0" borderId="11" xfId="0" applyFont="1" applyBorder="1" applyAlignment="1">
      <alignment horizontal="justify" vertical="justify" wrapText="1"/>
    </xf>
    <xf numFmtId="0" fontId="7" fillId="0" borderId="11" xfId="0" applyFont="1" applyBorder="1" applyAlignment="1">
      <alignment horizontal="center" vertical="center"/>
    </xf>
    <xf numFmtId="4" fontId="7" fillId="5" borderId="11" xfId="0" applyNumberFormat="1" applyFont="1" applyFill="1" applyBorder="1" applyAlignment="1">
      <alignment horizontal="center" vertical="center"/>
    </xf>
    <xf numFmtId="164" fontId="8" fillId="6" borderId="11" xfId="0" applyNumberFormat="1" applyFont="1" applyFill="1" applyBorder="1" applyAlignment="1">
      <alignment horizontal="center" vertical="center"/>
    </xf>
    <xf numFmtId="0" fontId="9" fillId="0" borderId="11" xfId="0" applyFont="1" applyBorder="1" applyAlignment="1">
      <alignment horizontal="justify" vertical="justify" wrapText="1"/>
    </xf>
    <xf numFmtId="164" fontId="8" fillId="0" borderId="11" xfId="0" applyNumberFormat="1" applyFont="1" applyBorder="1" applyAlignment="1">
      <alignment horizontal="center" vertical="center"/>
    </xf>
    <xf numFmtId="0" fontId="12" fillId="0" borderId="11" xfId="0" applyFont="1" applyBorder="1" applyAlignment="1">
      <alignment horizontal="justify" vertical="justify" wrapText="1"/>
    </xf>
    <xf numFmtId="0" fontId="13" fillId="0" borderId="11" xfId="0" applyFont="1" applyBorder="1" applyAlignment="1">
      <alignment horizontal="center" vertical="center"/>
    </xf>
    <xf numFmtId="4" fontId="13" fillId="5" borderId="11" xfId="0" applyNumberFormat="1" applyFont="1" applyFill="1" applyBorder="1" applyAlignment="1">
      <alignment horizontal="center" vertical="center"/>
    </xf>
    <xf numFmtId="4" fontId="7" fillId="0" borderId="11" xfId="0" applyNumberFormat="1" applyFont="1" applyBorder="1" applyAlignment="1">
      <alignment horizontal="center" vertical="center"/>
    </xf>
    <xf numFmtId="164" fontId="2" fillId="3" borderId="11" xfId="0" applyNumberFormat="1" applyFont="1" applyFill="1" applyBorder="1" applyAlignment="1">
      <alignment horizontal="center" vertical="center"/>
    </xf>
    <xf numFmtId="0" fontId="2" fillId="3" borderId="11" xfId="0" applyFont="1" applyFill="1" applyBorder="1" applyAlignment="1">
      <alignment horizontal="justify" vertical="justify" wrapText="1"/>
    </xf>
    <xf numFmtId="4" fontId="2" fillId="3" borderId="11" xfId="0" applyNumberFormat="1" applyFont="1" applyFill="1" applyBorder="1" applyAlignment="1">
      <alignment vertical="center"/>
    </xf>
    <xf numFmtId="166" fontId="14" fillId="5" borderId="11" xfId="0" applyNumberFormat="1" applyFont="1" applyFill="1" applyBorder="1" applyAlignment="1">
      <alignment horizontal="center" vertical="center" shrinkToFit="1"/>
    </xf>
    <xf numFmtId="0" fontId="15" fillId="5" borderId="11" xfId="0" applyFont="1" applyFill="1" applyBorder="1" applyAlignment="1">
      <alignment horizontal="justify" vertical="justify" wrapText="1"/>
    </xf>
    <xf numFmtId="0" fontId="15" fillId="5" borderId="11" xfId="0" applyFont="1" applyFill="1" applyBorder="1" applyAlignment="1">
      <alignment horizontal="center" vertical="center" wrapText="1"/>
    </xf>
    <xf numFmtId="0" fontId="15" fillId="5" borderId="11" xfId="0" applyFont="1" applyFill="1" applyBorder="1" applyAlignment="1">
      <alignment vertical="center" wrapText="1"/>
    </xf>
    <xf numFmtId="4" fontId="15" fillId="5" borderId="11" xfId="0" applyNumberFormat="1" applyFont="1" applyFill="1" applyBorder="1" applyAlignment="1">
      <alignment vertical="center" wrapText="1"/>
    </xf>
    <xf numFmtId="166" fontId="18" fillId="7" borderId="11" xfId="0" applyNumberFormat="1" applyFont="1" applyFill="1" applyBorder="1" applyAlignment="1">
      <alignment horizontal="center" vertical="center" shrinkToFit="1"/>
    </xf>
    <xf numFmtId="0" fontId="1" fillId="0" borderId="11" xfId="0" applyFont="1" applyBorder="1" applyAlignment="1">
      <alignment horizontal="center" vertical="center" wrapText="1"/>
    </xf>
    <xf numFmtId="4" fontId="21" fillId="0" borderId="11" xfId="0" applyNumberFormat="1" applyFont="1" applyBorder="1" applyAlignment="1">
      <alignment horizontal="center" vertical="center" shrinkToFit="1"/>
    </xf>
    <xf numFmtId="0" fontId="21" fillId="0" borderId="11" xfId="0" applyFont="1" applyBorder="1" applyAlignment="1">
      <alignment horizontal="center" vertical="center" wrapText="1"/>
    </xf>
    <xf numFmtId="165" fontId="21" fillId="0" borderId="11" xfId="0" applyNumberFormat="1" applyFont="1" applyBorder="1" applyAlignment="1">
      <alignment vertical="center" shrinkToFit="1"/>
    </xf>
    <xf numFmtId="4" fontId="21" fillId="0" borderId="11" xfId="0" applyNumberFormat="1" applyFont="1" applyBorder="1" applyAlignment="1">
      <alignment vertical="center" shrinkToFit="1"/>
    </xf>
    <xf numFmtId="0" fontId="22" fillId="0" borderId="11" xfId="0" applyFont="1" applyBorder="1" applyAlignment="1">
      <alignment horizontal="justify" vertical="justify" wrapText="1"/>
    </xf>
    <xf numFmtId="0" fontId="14" fillId="0" borderId="11" xfId="0" applyFont="1" applyBorder="1" applyAlignment="1">
      <alignment horizontal="justify" vertical="justify" wrapText="1"/>
    </xf>
    <xf numFmtId="4" fontId="21" fillId="0" borderId="11" xfId="0" applyNumberFormat="1" applyFont="1" applyBorder="1" applyAlignment="1">
      <alignment vertical="center" wrapText="1"/>
    </xf>
    <xf numFmtId="0" fontId="14" fillId="0" borderId="11" xfId="0" applyFont="1" applyBorder="1" applyAlignment="1">
      <alignment horizontal="justify" vertical="top" wrapText="1"/>
    </xf>
    <xf numFmtId="0" fontId="1" fillId="3" borderId="11" xfId="0" applyFont="1" applyFill="1" applyBorder="1" applyAlignment="1">
      <alignment horizontal="center" vertical="center" wrapText="1"/>
    </xf>
    <xf numFmtId="0" fontId="1" fillId="3" borderId="11" xfId="0" applyFont="1" applyFill="1" applyBorder="1" applyAlignment="1">
      <alignment horizontal="justify" vertical="justify" wrapText="1"/>
    </xf>
    <xf numFmtId="4" fontId="18" fillId="3" borderId="11" xfId="0" applyNumberFormat="1" applyFont="1" applyFill="1" applyBorder="1" applyAlignment="1">
      <alignment vertical="center" wrapText="1"/>
    </xf>
    <xf numFmtId="164" fontId="2" fillId="5" borderId="11" xfId="0" applyNumberFormat="1" applyFont="1" applyFill="1" applyBorder="1" applyAlignment="1">
      <alignment horizontal="center" vertical="center"/>
    </xf>
    <xf numFmtId="0" fontId="2" fillId="5" borderId="11" xfId="0" applyFont="1" applyFill="1" applyBorder="1" applyAlignment="1">
      <alignment horizontal="justify" vertical="justify" wrapText="1"/>
    </xf>
    <xf numFmtId="0" fontId="2" fillId="5" borderId="11" xfId="0" applyFont="1" applyFill="1" applyBorder="1" applyAlignment="1">
      <alignment horizontal="right" vertical="center"/>
    </xf>
    <xf numFmtId="4" fontId="2" fillId="5" borderId="11" xfId="0" applyNumberFormat="1" applyFont="1" applyFill="1" applyBorder="1" applyAlignment="1">
      <alignment vertical="center"/>
    </xf>
    <xf numFmtId="166" fontId="14" fillId="0" borderId="11" xfId="0" applyNumberFormat="1" applyFont="1" applyBorder="1" applyAlignment="1">
      <alignment horizontal="center" vertical="center" shrinkToFit="1"/>
    </xf>
    <xf numFmtId="0" fontId="14" fillId="0" borderId="11" xfId="0" applyFont="1" applyBorder="1" applyAlignment="1">
      <alignment horizontal="center" vertical="center" wrapText="1"/>
    </xf>
    <xf numFmtId="4" fontId="14" fillId="0" borderId="11" xfId="0" applyNumberFormat="1" applyFont="1" applyBorder="1" applyAlignment="1">
      <alignment vertical="center" shrinkToFit="1"/>
    </xf>
    <xf numFmtId="4" fontId="14" fillId="0" borderId="11" xfId="0" applyNumberFormat="1" applyFont="1" applyBorder="1" applyAlignment="1">
      <alignment vertical="center" wrapText="1"/>
    </xf>
    <xf numFmtId="0" fontId="7" fillId="0" borderId="11" xfId="0" applyFont="1" applyBorder="1" applyAlignment="1">
      <alignment horizontal="center" vertical="center" wrapText="1"/>
    </xf>
    <xf numFmtId="0" fontId="14" fillId="0" borderId="11" xfId="0" applyFont="1" applyBorder="1" applyAlignment="1">
      <alignment vertical="center" wrapText="1"/>
    </xf>
    <xf numFmtId="166" fontId="35" fillId="0" borderId="11" xfId="0" applyNumberFormat="1" applyFont="1" applyBorder="1" applyAlignment="1">
      <alignment horizontal="center" vertical="center" shrinkToFit="1"/>
    </xf>
    <xf numFmtId="4" fontId="35" fillId="0" borderId="11" xfId="0" applyNumberFormat="1" applyFont="1" applyBorder="1" applyAlignment="1">
      <alignment vertical="center" wrapText="1"/>
    </xf>
    <xf numFmtId="0" fontId="1" fillId="5" borderId="11" xfId="0" applyFont="1" applyFill="1" applyBorder="1" applyAlignment="1">
      <alignment horizontal="justify" vertical="justify" wrapText="1"/>
    </xf>
    <xf numFmtId="0" fontId="23" fillId="5" borderId="11" xfId="0" applyFont="1" applyFill="1" applyBorder="1" applyAlignment="1">
      <alignment horizontal="left" vertical="center" wrapText="1"/>
    </xf>
    <xf numFmtId="4" fontId="18" fillId="5" borderId="11" xfId="0" applyNumberFormat="1" applyFont="1" applyFill="1" applyBorder="1" applyAlignment="1">
      <alignment vertical="center" wrapText="1"/>
    </xf>
    <xf numFmtId="0" fontId="23" fillId="6" borderId="11" xfId="0" applyFont="1" applyFill="1" applyBorder="1" applyAlignment="1">
      <alignment horizontal="center" vertical="center" wrapText="1"/>
    </xf>
    <xf numFmtId="0" fontId="24" fillId="6" borderId="11" xfId="0" applyFont="1" applyFill="1" applyBorder="1" applyAlignment="1">
      <alignment horizontal="left" vertical="justify" wrapText="1"/>
    </xf>
    <xf numFmtId="166" fontId="23" fillId="0" borderId="11" xfId="0" applyNumberFormat="1" applyFont="1" applyBorder="1" applyAlignment="1">
      <alignment horizontal="center" vertical="center" shrinkToFit="1"/>
    </xf>
    <xf numFmtId="0" fontId="21" fillId="0" borderId="11" xfId="0" applyFont="1" applyBorder="1" applyAlignment="1">
      <alignment horizontal="justify" vertical="justify" wrapText="1"/>
    </xf>
    <xf numFmtId="166" fontId="21" fillId="0" borderId="11" xfId="0" applyNumberFormat="1" applyFont="1" applyBorder="1" applyAlignment="1">
      <alignment horizontal="center" vertical="center" shrinkToFit="1"/>
    </xf>
    <xf numFmtId="3" fontId="21" fillId="0" borderId="11" xfId="0" applyNumberFormat="1" applyFont="1" applyBorder="1" applyAlignment="1">
      <alignment vertical="center" shrinkToFit="1"/>
    </xf>
    <xf numFmtId="0" fontId="8" fillId="0" borderId="11" xfId="0" applyFont="1" applyBorder="1" applyAlignment="1">
      <alignment horizontal="center" vertical="center" wrapText="1"/>
    </xf>
    <xf numFmtId="0" fontId="1" fillId="0" borderId="11" xfId="0" applyFont="1" applyBorder="1" applyAlignment="1">
      <alignment vertical="center" wrapText="1"/>
    </xf>
    <xf numFmtId="0" fontId="1" fillId="0" borderId="11" xfId="0" applyFont="1" applyBorder="1" applyAlignment="1">
      <alignment horizontal="justify" vertical="justify" wrapText="1"/>
    </xf>
    <xf numFmtId="166" fontId="21" fillId="0" borderId="11" xfId="0" applyNumberFormat="1" applyFont="1" applyBorder="1" applyAlignment="1">
      <alignment vertical="center" shrinkToFit="1"/>
    </xf>
    <xf numFmtId="164" fontId="21" fillId="0" borderId="11" xfId="0" applyNumberFormat="1" applyFont="1" applyBorder="1" applyAlignment="1">
      <alignment horizontal="center" vertical="center" shrinkToFit="1"/>
    </xf>
    <xf numFmtId="166" fontId="21" fillId="0" borderId="11" xfId="0" applyNumberFormat="1" applyFont="1" applyBorder="1" applyAlignment="1">
      <alignment horizontal="center" vertical="top" shrinkToFit="1"/>
    </xf>
    <xf numFmtId="0" fontId="21" fillId="0" borderId="11" xfId="0" applyFont="1" applyBorder="1" applyAlignment="1">
      <alignment horizontal="left" vertical="top" wrapText="1"/>
    </xf>
    <xf numFmtId="165" fontId="21" fillId="0" borderId="11" xfId="0" applyNumberFormat="1" applyFont="1" applyBorder="1" applyAlignment="1">
      <alignment horizontal="center" vertical="center" shrinkToFit="1"/>
    </xf>
    <xf numFmtId="4" fontId="21" fillId="0" borderId="11" xfId="0" applyNumberFormat="1" applyFont="1" applyBorder="1" applyAlignment="1">
      <alignment horizontal="right" vertical="center" shrinkToFit="1"/>
    </xf>
    <xf numFmtId="4" fontId="1" fillId="0" borderId="11" xfId="0" applyNumberFormat="1" applyFont="1" applyBorder="1" applyAlignment="1">
      <alignment vertical="center" wrapText="1"/>
    </xf>
    <xf numFmtId="3" fontId="21" fillId="0" borderId="11" xfId="0" applyNumberFormat="1" applyFont="1" applyBorder="1" applyAlignment="1">
      <alignment horizontal="center" vertical="center" shrinkToFit="1"/>
    </xf>
    <xf numFmtId="164" fontId="25" fillId="0" borderId="11" xfId="0" applyNumberFormat="1" applyFont="1" applyBorder="1" applyAlignment="1">
      <alignment horizontal="center" vertical="center" shrinkToFit="1"/>
    </xf>
    <xf numFmtId="0" fontId="23" fillId="0" borderId="11" xfId="0" applyFont="1" applyBorder="1" applyAlignment="1">
      <alignment horizontal="justify" vertical="justify" wrapText="1"/>
    </xf>
    <xf numFmtId="4" fontId="23" fillId="3" borderId="11" xfId="0" applyNumberFormat="1" applyFont="1" applyFill="1" applyBorder="1" applyAlignment="1">
      <alignment vertical="center" wrapText="1"/>
    </xf>
    <xf numFmtId="164" fontId="26" fillId="6" borderId="11" xfId="0" applyNumberFormat="1" applyFont="1" applyFill="1" applyBorder="1" applyAlignment="1">
      <alignment horizontal="center" vertical="center"/>
    </xf>
    <xf numFmtId="164" fontId="27" fillId="0" borderId="11" xfId="0" applyNumberFormat="1" applyFont="1" applyBorder="1" applyAlignment="1">
      <alignment horizontal="center" vertical="center"/>
    </xf>
    <xf numFmtId="0" fontId="27" fillId="0" borderId="11" xfId="0" applyFont="1" applyBorder="1" applyAlignment="1">
      <alignment horizontal="justify" vertical="justify" wrapText="1"/>
    </xf>
    <xf numFmtId="4" fontId="23" fillId="5" borderId="11" xfId="0" applyNumberFormat="1" applyFont="1" applyFill="1" applyBorder="1" applyAlignment="1">
      <alignment vertical="center" wrapText="1"/>
    </xf>
    <xf numFmtId="164" fontId="23" fillId="0" borderId="11" xfId="0" applyNumberFormat="1" applyFont="1" applyBorder="1" applyAlignment="1">
      <alignment horizontal="center" vertical="center" shrinkToFit="1"/>
    </xf>
    <xf numFmtId="166" fontId="23" fillId="8" borderId="11" xfId="0" applyNumberFormat="1" applyFont="1" applyFill="1" applyBorder="1" applyAlignment="1">
      <alignment horizontal="center" vertical="center" shrinkToFit="1"/>
    </xf>
    <xf numFmtId="0" fontId="1" fillId="8" borderId="11" xfId="0" applyFont="1" applyFill="1" applyBorder="1" applyAlignment="1">
      <alignment horizontal="justify" vertical="justify" wrapText="1"/>
    </xf>
    <xf numFmtId="0" fontId="21" fillId="8" borderId="11" xfId="0" applyFont="1" applyFill="1" applyBorder="1" applyAlignment="1">
      <alignment horizontal="center" vertical="center" wrapText="1"/>
    </xf>
    <xf numFmtId="166" fontId="21" fillId="8" borderId="11" xfId="0" applyNumberFormat="1" applyFont="1" applyFill="1" applyBorder="1" applyAlignment="1">
      <alignment horizontal="center" vertical="center" shrinkToFit="1"/>
    </xf>
    <xf numFmtId="4" fontId="21" fillId="8" borderId="11" xfId="0" applyNumberFormat="1" applyFont="1" applyFill="1" applyBorder="1" applyAlignment="1">
      <alignment vertical="center" shrinkToFit="1"/>
    </xf>
    <xf numFmtId="4" fontId="23" fillId="10" borderId="11" xfId="0" applyNumberFormat="1" applyFont="1" applyFill="1" applyBorder="1" applyAlignment="1">
      <alignment vertical="center" shrinkToFit="1"/>
    </xf>
    <xf numFmtId="0" fontId="23" fillId="0" borderId="11" xfId="0" applyFont="1" applyBorder="1" applyAlignment="1">
      <alignment horizontal="left" vertical="justify" wrapText="1"/>
    </xf>
    <xf numFmtId="0" fontId="23" fillId="0" borderId="11" xfId="0" applyFont="1" applyBorder="1" applyAlignment="1">
      <alignment vertical="justify" wrapText="1"/>
    </xf>
    <xf numFmtId="0" fontId="23" fillId="0" borderId="11" xfId="0" applyFont="1" applyBorder="1" applyAlignment="1">
      <alignment horizontal="center" vertical="center" wrapText="1"/>
    </xf>
    <xf numFmtId="4" fontId="23" fillId="0" borderId="11" xfId="0" applyNumberFormat="1" applyFont="1" applyBorder="1" applyAlignment="1">
      <alignment vertical="center" shrinkToFit="1"/>
    </xf>
    <xf numFmtId="165" fontId="23" fillId="0" borderId="11" xfId="0" applyNumberFormat="1" applyFont="1" applyBorder="1" applyAlignment="1">
      <alignment vertical="center" shrinkToFit="1"/>
    </xf>
    <xf numFmtId="4" fontId="1" fillId="0" borderId="11" xfId="0" applyNumberFormat="1" applyFont="1" applyBorder="1" applyAlignment="1">
      <alignment horizontal="center" vertical="center"/>
    </xf>
    <xf numFmtId="4" fontId="23" fillId="9" borderId="11" xfId="0" applyNumberFormat="1" applyFont="1" applyFill="1" applyBorder="1" applyAlignment="1">
      <alignment vertical="center" shrinkToFit="1"/>
    </xf>
    <xf numFmtId="0" fontId="37" fillId="0" borderId="11" xfId="0" applyFont="1" applyBorder="1" applyAlignment="1">
      <alignment horizontal="justify" vertical="justify" wrapText="1"/>
    </xf>
    <xf numFmtId="4" fontId="1" fillId="0" borderId="11" xfId="0" applyNumberFormat="1" applyFont="1" applyBorder="1" applyAlignment="1">
      <alignment horizontal="right" vertical="center"/>
    </xf>
    <xf numFmtId="4" fontId="0" fillId="0" borderId="0" xfId="0" applyNumberFormat="1"/>
    <xf numFmtId="165" fontId="34" fillId="0" borderId="0" xfId="0" applyNumberFormat="1" applyFont="1"/>
    <xf numFmtId="0" fontId="7" fillId="0" borderId="11" xfId="0" applyFont="1" applyBorder="1" applyAlignment="1">
      <alignment horizontal="justify" vertical="justify"/>
    </xf>
    <xf numFmtId="164" fontId="5" fillId="3" borderId="11" xfId="0" applyNumberFormat="1" applyFont="1" applyFill="1" applyBorder="1" applyAlignment="1">
      <alignment horizontal="center" vertical="center"/>
    </xf>
    <xf numFmtId="164" fontId="8" fillId="3" borderId="11" xfId="0" applyNumberFormat="1" applyFont="1" applyFill="1" applyBorder="1" applyAlignment="1">
      <alignment horizontal="center" vertical="center"/>
    </xf>
    <xf numFmtId="4" fontId="13" fillId="12" borderId="11" xfId="0" applyNumberFormat="1" applyFont="1" applyFill="1" applyBorder="1" applyAlignment="1">
      <alignment vertical="center"/>
    </xf>
    <xf numFmtId="4" fontId="13" fillId="0" borderId="11" xfId="0" applyNumberFormat="1" applyFont="1" applyBorder="1" applyAlignment="1">
      <alignment vertical="center"/>
    </xf>
    <xf numFmtId="0" fontId="9" fillId="13" borderId="11" xfId="0" applyFont="1" applyFill="1" applyBorder="1" applyAlignment="1">
      <alignment horizontal="justify" vertical="justify" wrapText="1"/>
    </xf>
    <xf numFmtId="4" fontId="21" fillId="12" borderId="11" xfId="0" applyNumberFormat="1" applyFont="1" applyFill="1" applyBorder="1" applyAlignment="1">
      <alignment vertical="center" shrinkToFit="1"/>
    </xf>
    <xf numFmtId="165" fontId="21" fillId="12" borderId="11" xfId="0" applyNumberFormat="1" applyFont="1" applyFill="1" applyBorder="1" applyAlignment="1">
      <alignment vertical="center" shrinkToFit="1"/>
    </xf>
    <xf numFmtId="4" fontId="14" fillId="12" borderId="11" xfId="0" applyNumberFormat="1" applyFont="1" applyFill="1" applyBorder="1" applyAlignment="1">
      <alignment vertical="center" shrinkToFit="1"/>
    </xf>
    <xf numFmtId="4" fontId="35" fillId="12" borderId="11" xfId="0" applyNumberFormat="1" applyFont="1" applyFill="1" applyBorder="1" applyAlignment="1">
      <alignment vertical="center" shrinkToFit="1"/>
    </xf>
    <xf numFmtId="0" fontId="1" fillId="14" borderId="11" xfId="0" applyFont="1" applyFill="1" applyBorder="1" applyAlignment="1">
      <alignment horizontal="justify" vertical="justify" wrapText="1"/>
    </xf>
    <xf numFmtId="0" fontId="21" fillId="14" borderId="11" xfId="0" applyFont="1" applyFill="1" applyBorder="1" applyAlignment="1">
      <alignment horizontal="justify" vertical="justify" wrapText="1"/>
    </xf>
    <xf numFmtId="0" fontId="24" fillId="3" borderId="11" xfId="0" applyFont="1" applyFill="1" applyBorder="1" applyAlignment="1">
      <alignment horizontal="left" vertical="justify" wrapText="1"/>
    </xf>
    <xf numFmtId="0" fontId="23" fillId="11" borderId="11" xfId="0" applyFont="1" applyFill="1" applyBorder="1" applyAlignment="1">
      <alignment horizontal="justify" vertical="justify" wrapText="1"/>
    </xf>
    <xf numFmtId="0" fontId="8" fillId="11" borderId="11" xfId="0" applyFont="1" applyFill="1" applyBorder="1" applyAlignment="1">
      <alignment horizontal="justify" vertical="justify" wrapText="1"/>
    </xf>
    <xf numFmtId="0" fontId="1" fillId="11" borderId="11" xfId="0" applyFont="1" applyFill="1" applyBorder="1" applyAlignment="1">
      <alignment horizontal="justify" vertical="justify" wrapText="1"/>
    </xf>
    <xf numFmtId="0" fontId="23" fillId="11" borderId="11" xfId="0" applyFont="1" applyFill="1" applyBorder="1" applyAlignment="1">
      <alignment horizontal="left" vertical="justify" wrapText="1"/>
    </xf>
    <xf numFmtId="0" fontId="21" fillId="11" borderId="11" xfId="0" applyFont="1" applyFill="1" applyBorder="1" applyAlignment="1">
      <alignment horizontal="justify" vertical="justify" wrapText="1"/>
    </xf>
    <xf numFmtId="0" fontId="12" fillId="14" borderId="11" xfId="0" applyFont="1" applyFill="1" applyBorder="1" applyAlignment="1">
      <alignment horizontal="justify" vertical="justify" wrapText="1"/>
    </xf>
    <xf numFmtId="4" fontId="1" fillId="0" borderId="11" xfId="0" applyNumberFormat="1" applyFont="1" applyBorder="1" applyAlignment="1">
      <alignment vertical="center"/>
    </xf>
    <xf numFmtId="0" fontId="11" fillId="0" borderId="11" xfId="0" applyFont="1" applyBorder="1" applyAlignment="1">
      <alignment horizontal="justify" vertical="justify" wrapText="1"/>
    </xf>
    <xf numFmtId="0" fontId="39" fillId="0" borderId="11" xfId="0" applyFont="1" applyBorder="1" applyAlignment="1">
      <alignment horizontal="justify" vertical="justify" wrapText="1"/>
    </xf>
    <xf numFmtId="0" fontId="23" fillId="3" borderId="11" xfId="0" applyFont="1" applyFill="1" applyBorder="1" applyAlignment="1">
      <alignment horizontal="left" vertical="center" wrapText="1"/>
    </xf>
    <xf numFmtId="0" fontId="2" fillId="3" borderId="11" xfId="0" applyFont="1" applyFill="1" applyBorder="1" applyAlignment="1">
      <alignment horizontal="right" vertical="center"/>
    </xf>
    <xf numFmtId="0" fontId="19" fillId="7" borderId="11" xfId="0" applyFont="1" applyFill="1" applyBorder="1" applyAlignment="1">
      <alignment horizontal="left" vertical="top" wrapText="1"/>
    </xf>
    <xf numFmtId="0" fontId="20" fillId="7" borderId="11" xfId="0" applyFont="1" applyFill="1" applyBorder="1" applyAlignment="1">
      <alignment horizontal="left" vertical="top" wrapText="1"/>
    </xf>
    <xf numFmtId="0" fontId="19" fillId="14" borderId="11" xfId="0" applyFont="1" applyFill="1" applyBorder="1" applyAlignment="1">
      <alignment horizontal="left" vertical="top" wrapText="1"/>
    </xf>
    <xf numFmtId="0" fontId="20" fillId="14" borderId="11" xfId="0" applyFont="1" applyFill="1" applyBorder="1" applyAlignment="1">
      <alignment horizontal="left" vertical="top" wrapText="1"/>
    </xf>
    <xf numFmtId="0" fontId="2" fillId="2" borderId="11"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6" fillId="3" borderId="11" xfId="0" applyFont="1" applyFill="1" applyBorder="1" applyAlignment="1">
      <alignment horizontal="left" vertical="justify" wrapText="1"/>
    </xf>
    <xf numFmtId="0" fontId="6" fillId="3" borderId="11" xfId="0" applyFont="1" applyFill="1" applyBorder="1" applyAlignment="1">
      <alignment horizontal="left" vertical="justify"/>
    </xf>
    <xf numFmtId="0" fontId="16" fillId="2" borderId="11" xfId="0" applyFont="1" applyFill="1" applyBorder="1" applyAlignment="1">
      <alignment horizontal="center" vertical="top" wrapText="1"/>
    </xf>
    <xf numFmtId="0" fontId="17" fillId="2" borderId="11" xfId="0" applyFont="1" applyFill="1" applyBorder="1" applyAlignment="1">
      <alignment horizontal="center" vertical="top" wrapText="1"/>
    </xf>
    <xf numFmtId="0" fontId="10" fillId="3" borderId="11" xfId="0" applyFont="1" applyFill="1" applyBorder="1" applyAlignment="1">
      <alignment horizontal="left" vertical="justify" wrapText="1"/>
    </xf>
    <xf numFmtId="0" fontId="38" fillId="6" borderId="11" xfId="0" applyFont="1" applyFill="1" applyBorder="1" applyAlignment="1">
      <alignment horizontal="left" vertical="justify" wrapText="1"/>
    </xf>
    <xf numFmtId="0" fontId="28" fillId="0" borderId="1" xfId="0" applyFont="1" applyBorder="1" applyAlignment="1">
      <alignment horizontal="center" vertical="center"/>
    </xf>
    <xf numFmtId="0" fontId="4" fillId="0" borderId="1" xfId="0" applyFont="1" applyBorder="1" applyAlignment="1">
      <alignment horizont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8"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2" fillId="4" borderId="12" xfId="0" applyFont="1" applyFill="1" applyBorder="1" applyAlignment="1">
      <alignment horizontal="center" vertical="center" wrapText="1"/>
    </xf>
    <xf numFmtId="0" fontId="32" fillId="4" borderId="13" xfId="0" applyFont="1" applyFill="1" applyBorder="1" applyAlignment="1">
      <alignment horizontal="center" vertical="center" wrapText="1"/>
    </xf>
    <xf numFmtId="0" fontId="32" fillId="4" borderId="14" xfId="0" applyFont="1" applyFill="1" applyBorder="1" applyAlignment="1">
      <alignment horizontal="center" vertical="center" wrapText="1"/>
    </xf>
  </cellXfs>
  <cellStyles count="1">
    <cellStyle name="Normal" xfId="0" builtinId="0" customBuiltin="1"/>
  </cellStyles>
  <dxfs count="1">
    <dxf>
      <numFmt numFmtId="168" formatCode="[&gt;0]_ * #,##0.00_ ;[&lt;0]_ * \-#,##0.00_ ;_ * &quot;-&quot;#??_ "/>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6" Type="http://schemas.openxmlformats.org/officeDocument/2006/relationships/image" Target="../media/image16.emf"/><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emf"/><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g"/></Relationships>
</file>

<file path=xl/drawings/drawing1.xml><?xml version="1.0" encoding="utf-8"?>
<xdr:wsDr xmlns:xdr="http://schemas.openxmlformats.org/drawingml/2006/spreadsheetDrawing" xmlns:a="http://schemas.openxmlformats.org/drawingml/2006/main">
  <xdr:oneCellAnchor>
    <xdr:from>
      <xdr:col>1</xdr:col>
      <xdr:colOff>1493520</xdr:colOff>
      <xdr:row>85</xdr:row>
      <xdr:rowOff>36576</xdr:rowOff>
    </xdr:from>
    <xdr:ext cx="1381760" cy="786384"/>
    <xdr:pic>
      <xdr:nvPicPr>
        <xdr:cNvPr id="2" name="image11">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a:stretch>
          <a:fillRect/>
        </a:stretch>
      </xdr:blipFill>
      <xdr:spPr>
        <a:prstGeom prst="rect">
          <a:avLst/>
        </a:prstGeom>
        <a:noFill/>
      </xdr:spPr>
    </xdr:pic>
    <xdr:clientData/>
  </xdr:oneCellAnchor>
  <xdr:oneCellAnchor>
    <xdr:from>
      <xdr:col>1</xdr:col>
      <xdr:colOff>2133600</xdr:colOff>
      <xdr:row>84</xdr:row>
      <xdr:rowOff>18288</xdr:rowOff>
    </xdr:from>
    <xdr:ext cx="660400" cy="859536"/>
    <xdr:pic>
      <xdr:nvPicPr>
        <xdr:cNvPr id="3" name="image10">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a:stretch>
          <a:fillRect/>
        </a:stretch>
      </xdr:blipFill>
      <xdr:spPr>
        <a:prstGeom prst="rect">
          <a:avLst/>
        </a:prstGeom>
        <a:noFill/>
      </xdr:spPr>
    </xdr:pic>
    <xdr:clientData/>
  </xdr:oneCellAnchor>
  <xdr:oneCellAnchor>
    <xdr:from>
      <xdr:col>1</xdr:col>
      <xdr:colOff>1940560</xdr:colOff>
      <xdr:row>86</xdr:row>
      <xdr:rowOff>27432</xdr:rowOff>
    </xdr:from>
    <xdr:ext cx="558800" cy="676656"/>
    <xdr:pic>
      <xdr:nvPicPr>
        <xdr:cNvPr id="4" name="image13">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a:stretch>
          <a:fillRect/>
        </a:stretch>
      </xdr:blipFill>
      <xdr:spPr>
        <a:prstGeom prst="rect">
          <a:avLst/>
        </a:prstGeom>
        <a:noFill/>
      </xdr:spPr>
    </xdr:pic>
    <xdr:clientData/>
  </xdr:oneCellAnchor>
  <xdr:oneCellAnchor>
    <xdr:from>
      <xdr:col>1</xdr:col>
      <xdr:colOff>2032000</xdr:colOff>
      <xdr:row>87</xdr:row>
      <xdr:rowOff>36576</xdr:rowOff>
    </xdr:from>
    <xdr:ext cx="477520" cy="502920"/>
    <xdr:pic>
      <xdr:nvPicPr>
        <xdr:cNvPr id="5" name="image12">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a:stretch>
          <a:fillRect/>
        </a:stretch>
      </xdr:blipFill>
      <xdr:spPr>
        <a:prstGeom prst="rect">
          <a:avLst/>
        </a:prstGeom>
        <a:noFill/>
      </xdr:spPr>
    </xdr:pic>
    <xdr:clientData/>
  </xdr:oneCellAnchor>
  <xdr:oneCellAnchor>
    <xdr:from>
      <xdr:col>1</xdr:col>
      <xdr:colOff>1879599</xdr:colOff>
      <xdr:row>88</xdr:row>
      <xdr:rowOff>54864</xdr:rowOff>
    </xdr:from>
    <xdr:ext cx="629920" cy="640080"/>
    <xdr:pic>
      <xdr:nvPicPr>
        <xdr:cNvPr id="6" name="image1">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5"/>
        <a:stretch>
          <a:fillRect/>
        </a:stretch>
      </xdr:blipFill>
      <xdr:spPr>
        <a:prstGeom prst="rect">
          <a:avLst/>
        </a:prstGeom>
        <a:noFill/>
      </xdr:spPr>
    </xdr:pic>
    <xdr:clientData/>
  </xdr:oneCellAnchor>
  <xdr:oneCellAnchor>
    <xdr:from>
      <xdr:col>1</xdr:col>
      <xdr:colOff>436880</xdr:colOff>
      <xdr:row>89</xdr:row>
      <xdr:rowOff>54864</xdr:rowOff>
    </xdr:from>
    <xdr:ext cx="1056640" cy="640080"/>
    <xdr:pic>
      <xdr:nvPicPr>
        <xdr:cNvPr id="7" name="image2">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6"/>
        <a:stretch>
          <a:fillRect/>
        </a:stretch>
      </xdr:blipFill>
      <xdr:spPr>
        <a:prstGeom prst="rect">
          <a:avLst/>
        </a:prstGeom>
        <a:noFill/>
      </xdr:spPr>
    </xdr:pic>
    <xdr:clientData/>
  </xdr:oneCellAnchor>
  <xdr:oneCellAnchor>
    <xdr:from>
      <xdr:col>1</xdr:col>
      <xdr:colOff>1920240</xdr:colOff>
      <xdr:row>77</xdr:row>
      <xdr:rowOff>9144</xdr:rowOff>
    </xdr:from>
    <xdr:ext cx="914400" cy="548640"/>
    <xdr:pic>
      <xdr:nvPicPr>
        <xdr:cNvPr id="8" name="image3">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7"/>
        <a:stretch>
          <a:fillRect/>
        </a:stretch>
      </xdr:blipFill>
      <xdr:spPr>
        <a:prstGeom prst="rect">
          <a:avLst/>
        </a:prstGeom>
        <a:noFill/>
      </xdr:spPr>
    </xdr:pic>
    <xdr:clientData/>
  </xdr:oneCellAnchor>
  <xdr:oneCellAnchor>
    <xdr:from>
      <xdr:col>1</xdr:col>
      <xdr:colOff>1828800</xdr:colOff>
      <xdr:row>78</xdr:row>
      <xdr:rowOff>0</xdr:rowOff>
    </xdr:from>
    <xdr:ext cx="721360" cy="822960"/>
    <xdr:pic>
      <xdr:nvPicPr>
        <xdr:cNvPr id="9" name="image4">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8"/>
        <a:stretch>
          <a:fillRect/>
        </a:stretch>
      </xdr:blipFill>
      <xdr:spPr>
        <a:prstGeom prst="rect">
          <a:avLst/>
        </a:prstGeom>
        <a:noFill/>
      </xdr:spPr>
    </xdr:pic>
    <xdr:clientData/>
  </xdr:oneCellAnchor>
  <xdr:oneCellAnchor>
    <xdr:from>
      <xdr:col>1</xdr:col>
      <xdr:colOff>2123440</xdr:colOff>
      <xdr:row>83</xdr:row>
      <xdr:rowOff>9144</xdr:rowOff>
    </xdr:from>
    <xdr:ext cx="447040" cy="722376"/>
    <xdr:pic>
      <xdr:nvPicPr>
        <xdr:cNvPr id="10" name="image9">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9"/>
        <a:stretch>
          <a:fillRect/>
        </a:stretch>
      </xdr:blipFill>
      <xdr:spPr>
        <a:prstGeom prst="rect">
          <a:avLst/>
        </a:prstGeom>
        <a:noFill/>
      </xdr:spPr>
    </xdr:pic>
    <xdr:clientData/>
  </xdr:oneCellAnchor>
  <xdr:oneCellAnchor>
    <xdr:from>
      <xdr:col>1</xdr:col>
      <xdr:colOff>1889760</xdr:colOff>
      <xdr:row>79</xdr:row>
      <xdr:rowOff>45720</xdr:rowOff>
    </xdr:from>
    <xdr:ext cx="782320" cy="850392"/>
    <xdr:pic>
      <xdr:nvPicPr>
        <xdr:cNvPr id="11" name="image5">
          <a:extLst>
            <a:ext uri="{FF2B5EF4-FFF2-40B4-BE49-F238E27FC236}">
              <a16:creationId xmlns:a16="http://schemas.microsoft.com/office/drawing/2014/main" id="{00000000-0008-0000-0100-00000B000000}"/>
            </a:ext>
          </a:extLst>
        </xdr:cNvPr>
        <xdr:cNvPicPr preferRelativeResize="0"/>
      </xdr:nvPicPr>
      <xdr:blipFill>
        <a:blip xmlns:r="http://schemas.openxmlformats.org/officeDocument/2006/relationships" r:embed="rId10"/>
        <a:stretch>
          <a:fillRect/>
        </a:stretch>
      </xdr:blipFill>
      <xdr:spPr>
        <a:prstGeom prst="rect">
          <a:avLst/>
        </a:prstGeom>
        <a:noFill/>
      </xdr:spPr>
    </xdr:pic>
    <xdr:clientData/>
  </xdr:oneCellAnchor>
  <xdr:oneCellAnchor>
    <xdr:from>
      <xdr:col>1</xdr:col>
      <xdr:colOff>1788160</xdr:colOff>
      <xdr:row>82</xdr:row>
      <xdr:rowOff>91440</xdr:rowOff>
    </xdr:from>
    <xdr:ext cx="1087120" cy="923544"/>
    <xdr:pic>
      <xdr:nvPicPr>
        <xdr:cNvPr id="12" name="image6">
          <a:extLst>
            <a:ext uri="{FF2B5EF4-FFF2-40B4-BE49-F238E27FC236}">
              <a16:creationId xmlns:a16="http://schemas.microsoft.com/office/drawing/2014/main" id="{00000000-0008-0000-0100-00000C000000}"/>
            </a:ext>
          </a:extLst>
        </xdr:cNvPr>
        <xdr:cNvPicPr preferRelativeResize="0"/>
      </xdr:nvPicPr>
      <xdr:blipFill>
        <a:blip xmlns:r="http://schemas.openxmlformats.org/officeDocument/2006/relationships" r:embed="rId11"/>
        <a:stretch>
          <a:fillRect/>
        </a:stretch>
      </xdr:blipFill>
      <xdr:spPr>
        <a:prstGeom prst="rect">
          <a:avLst/>
        </a:prstGeom>
        <a:noFill/>
      </xdr:spPr>
    </xdr:pic>
    <xdr:clientData/>
  </xdr:oneCellAnchor>
  <xdr:oneCellAnchor>
    <xdr:from>
      <xdr:col>1</xdr:col>
      <xdr:colOff>1524000</xdr:colOff>
      <xdr:row>79</xdr:row>
      <xdr:rowOff>950976</xdr:rowOff>
    </xdr:from>
    <xdr:ext cx="1280160" cy="822960"/>
    <xdr:pic>
      <xdr:nvPicPr>
        <xdr:cNvPr id="13" name="image7">
          <a:extLst>
            <a:ext uri="{FF2B5EF4-FFF2-40B4-BE49-F238E27FC236}">
              <a16:creationId xmlns:a16="http://schemas.microsoft.com/office/drawing/2014/main" id="{00000000-0008-0000-0100-00000D000000}"/>
            </a:ext>
          </a:extLst>
        </xdr:cNvPr>
        <xdr:cNvPicPr preferRelativeResize="0"/>
      </xdr:nvPicPr>
      <xdr:blipFill>
        <a:blip xmlns:r="http://schemas.openxmlformats.org/officeDocument/2006/relationships" r:embed="rId12"/>
        <a:stretch>
          <a:fillRect/>
        </a:stretch>
      </xdr:blipFill>
      <xdr:spPr>
        <a:prstGeom prst="rect">
          <a:avLst/>
        </a:prstGeom>
        <a:noFill/>
      </xdr:spPr>
    </xdr:pic>
    <xdr:clientData/>
  </xdr:oneCellAnchor>
  <xdr:oneCellAnchor>
    <xdr:from>
      <xdr:col>1</xdr:col>
      <xdr:colOff>1493520</xdr:colOff>
      <xdr:row>81</xdr:row>
      <xdr:rowOff>338328</xdr:rowOff>
    </xdr:from>
    <xdr:ext cx="1615440" cy="877824"/>
    <xdr:pic>
      <xdr:nvPicPr>
        <xdr:cNvPr id="14" name="image8">
          <a:extLst>
            <a:ext uri="{FF2B5EF4-FFF2-40B4-BE49-F238E27FC236}">
              <a16:creationId xmlns:a16="http://schemas.microsoft.com/office/drawing/2014/main" id="{00000000-0008-0000-0100-00000E000000}"/>
            </a:ext>
          </a:extLst>
        </xdr:cNvPr>
        <xdr:cNvPicPr preferRelativeResize="0"/>
      </xdr:nvPicPr>
      <xdr:blipFill>
        <a:blip xmlns:r="http://schemas.openxmlformats.org/officeDocument/2006/relationships" r:embed="rId13"/>
        <a:stretch>
          <a:fillRect/>
        </a:stretch>
      </xdr:blipFill>
      <xdr:spPr>
        <a:prstGeom prst="rect">
          <a:avLst/>
        </a:prstGeom>
        <a:noFill/>
      </xdr:spPr>
    </xdr:pic>
    <xdr:clientData/>
  </xdr:oneCellAnchor>
  <xdr:twoCellAnchor>
    <xdr:from>
      <xdr:col>1</xdr:col>
      <xdr:colOff>4819650</xdr:colOff>
      <xdr:row>89</xdr:row>
      <xdr:rowOff>0</xdr:rowOff>
    </xdr:from>
    <xdr:to>
      <xdr:col>2</xdr:col>
      <xdr:colOff>0</xdr:colOff>
      <xdr:row>90</xdr:row>
      <xdr:rowOff>0</xdr:rowOff>
    </xdr:to>
    <xdr:pic>
      <xdr:nvPicPr>
        <xdr:cNvPr id="15" name="sofa.JPG">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4"/>
        <a:stretch>
          <a:fillRect/>
        </a:stretch>
      </xdr:blipFill>
      <xdr:spPr>
        <a:xfrm>
          <a:off x="5191125" y="46967775"/>
          <a:ext cx="2400300" cy="762000"/>
        </a:xfrm>
        <a:prstGeom prst="rect">
          <a:avLst/>
        </a:prstGeom>
      </xdr:spPr>
    </xdr:pic>
    <xdr:clientData/>
  </xdr:twoCellAnchor>
  <xdr:twoCellAnchor editAs="oneCell">
    <xdr:from>
      <xdr:col>1</xdr:col>
      <xdr:colOff>1340828</xdr:colOff>
      <xdr:row>91</xdr:row>
      <xdr:rowOff>131885</xdr:rowOff>
    </xdr:from>
    <xdr:to>
      <xdr:col>1</xdr:col>
      <xdr:colOff>2725616</xdr:colOff>
      <xdr:row>91</xdr:row>
      <xdr:rowOff>758779</xdr:rowOff>
    </xdr:to>
    <xdr:pic>
      <xdr:nvPicPr>
        <xdr:cNvPr id="16" name="Picture 15">
          <a:extLst>
            <a:ext uri="{FF2B5EF4-FFF2-40B4-BE49-F238E27FC236}">
              <a16:creationId xmlns:a16="http://schemas.microsoft.com/office/drawing/2014/main" id="{9C91BBB2-FD9C-4C93-9F51-34E3E6B225F7}"/>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712303" y="74055410"/>
          <a:ext cx="1384788" cy="626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1670540</xdr:colOff>
      <xdr:row>90</xdr:row>
      <xdr:rowOff>102579</xdr:rowOff>
    </xdr:from>
    <xdr:to>
      <xdr:col>1</xdr:col>
      <xdr:colOff>2590800</xdr:colOff>
      <xdr:row>90</xdr:row>
      <xdr:rowOff>696059</xdr:rowOff>
    </xdr:to>
    <xdr:pic>
      <xdr:nvPicPr>
        <xdr:cNvPr id="17" name="Picture 16">
          <a:extLst>
            <a:ext uri="{FF2B5EF4-FFF2-40B4-BE49-F238E27FC236}">
              <a16:creationId xmlns:a16="http://schemas.microsoft.com/office/drawing/2014/main" id="{EA6387DD-0F00-4CE7-8180-E5CC19B11AEC}"/>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042015" y="73264104"/>
          <a:ext cx="920260" cy="593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0"/>
  <sheetViews>
    <sheetView tabSelected="1" workbookViewId="0">
      <selection activeCell="G224" sqref="G224"/>
    </sheetView>
  </sheetViews>
  <sheetFormatPr defaultRowHeight="17.100000000000001" customHeight="1" x14ac:dyDescent="0.3"/>
  <cols>
    <col min="1" max="1" width="5.5546875" style="1"/>
    <col min="2" max="2" width="66.88671875" style="2" customWidth="1"/>
    <col min="3" max="3" width="9.33203125" style="3" customWidth="1"/>
    <col min="4" max="4" width="7.44140625" style="4"/>
    <col min="5" max="5" width="11.6640625" style="5" bestFit="1" customWidth="1"/>
    <col min="6" max="6" width="17.33203125" style="5" bestFit="1" customWidth="1"/>
    <col min="7" max="7" width="17.44140625" bestFit="1" customWidth="1"/>
    <col min="8" max="2041" width="10.88671875"/>
  </cols>
  <sheetData>
    <row r="1" spans="1:6" s="6" customFormat="1" ht="41.4" customHeight="1" x14ac:dyDescent="0.3">
      <c r="A1" s="214" t="s">
        <v>392</v>
      </c>
      <c r="B1" s="215"/>
      <c r="C1" s="215"/>
      <c r="D1" s="215"/>
      <c r="E1" s="215"/>
      <c r="F1" s="216"/>
    </row>
    <row r="2" spans="1:6" ht="14.4" x14ac:dyDescent="0.3">
      <c r="A2" s="67" t="s">
        <v>2</v>
      </c>
      <c r="B2" s="71"/>
      <c r="C2" s="67"/>
      <c r="D2" s="67"/>
      <c r="E2" s="67"/>
      <c r="F2" s="67"/>
    </row>
    <row r="3" spans="1:6" ht="14.4" x14ac:dyDescent="0.3">
      <c r="A3" s="67"/>
      <c r="B3" s="71"/>
      <c r="C3" s="67"/>
      <c r="D3" s="67"/>
      <c r="E3" s="67"/>
      <c r="F3" s="67"/>
    </row>
    <row r="4" spans="1:6" s="8" customFormat="1" ht="15.6" x14ac:dyDescent="0.3">
      <c r="A4" s="72" t="s">
        <v>3</v>
      </c>
      <c r="B4" s="73" t="s">
        <v>0</v>
      </c>
      <c r="C4" s="63" t="s">
        <v>4</v>
      </c>
      <c r="D4" s="62" t="s">
        <v>5</v>
      </c>
      <c r="E4" s="62" t="s">
        <v>391</v>
      </c>
      <c r="F4" s="62" t="s">
        <v>6</v>
      </c>
    </row>
    <row r="5" spans="1:6" ht="14.4" x14ac:dyDescent="0.3">
      <c r="A5" s="74">
        <v>1</v>
      </c>
      <c r="B5" s="75" t="s">
        <v>7</v>
      </c>
      <c r="C5" s="76"/>
      <c r="D5" s="76"/>
      <c r="E5" s="76"/>
      <c r="F5" s="76"/>
    </row>
    <row r="6" spans="1:6" ht="113.25" customHeight="1" x14ac:dyDescent="0.3">
      <c r="A6" s="77"/>
      <c r="B6" s="166" t="s">
        <v>8</v>
      </c>
      <c r="C6" s="79" t="s">
        <v>9</v>
      </c>
      <c r="D6" s="80">
        <f>'Interiors Data Sheet'!J5</f>
        <v>83.5</v>
      </c>
      <c r="E6" s="185"/>
      <c r="F6" s="65"/>
    </row>
    <row r="7" spans="1:6" ht="14.4" x14ac:dyDescent="0.3">
      <c r="A7" s="81">
        <v>2</v>
      </c>
      <c r="B7" s="75" t="s">
        <v>10</v>
      </c>
      <c r="C7" s="76"/>
      <c r="D7" s="76"/>
      <c r="E7" s="76"/>
      <c r="F7" s="76"/>
    </row>
    <row r="8" spans="1:6" ht="68.25" customHeight="1" x14ac:dyDescent="0.3">
      <c r="A8" s="77"/>
      <c r="B8" s="78" t="s">
        <v>11</v>
      </c>
      <c r="C8" s="79" t="s">
        <v>9</v>
      </c>
      <c r="D8" s="80">
        <f>'Interiors Data Sheet'!J7</f>
        <v>83.5</v>
      </c>
      <c r="E8" s="185"/>
      <c r="F8" s="65"/>
    </row>
    <row r="9" spans="1:6" ht="14.4" x14ac:dyDescent="0.3">
      <c r="A9" s="81">
        <v>3</v>
      </c>
      <c r="B9" s="75" t="s">
        <v>12</v>
      </c>
      <c r="C9" s="76"/>
      <c r="D9" s="76"/>
      <c r="E9" s="76"/>
      <c r="F9" s="76"/>
    </row>
    <row r="10" spans="1:6" ht="41.25" customHeight="1" x14ac:dyDescent="0.3">
      <c r="A10" s="77"/>
      <c r="B10" s="78" t="s">
        <v>13</v>
      </c>
      <c r="C10" s="79" t="s">
        <v>9</v>
      </c>
      <c r="D10" s="80">
        <f>'Interiors Data Sheet'!J13</f>
        <v>160</v>
      </c>
      <c r="E10" s="185"/>
      <c r="F10" s="65"/>
    </row>
    <row r="11" spans="1:6" ht="14.4" x14ac:dyDescent="0.3">
      <c r="A11" s="168">
        <v>4</v>
      </c>
      <c r="B11" s="197" t="s">
        <v>379</v>
      </c>
      <c r="C11" s="198"/>
      <c r="D11" s="198"/>
      <c r="E11" s="198"/>
      <c r="F11" s="198"/>
    </row>
    <row r="12" spans="1:6" ht="61.5" customHeight="1" x14ac:dyDescent="0.3">
      <c r="A12" s="77"/>
      <c r="B12" s="78" t="s">
        <v>14</v>
      </c>
      <c r="C12" s="79" t="s">
        <v>9</v>
      </c>
      <c r="D12" s="80">
        <f>'Interiors Data Sheet'!J20</f>
        <v>115</v>
      </c>
      <c r="E12" s="185"/>
      <c r="F12" s="65"/>
    </row>
    <row r="13" spans="1:6" ht="14.4" x14ac:dyDescent="0.3">
      <c r="A13" s="81">
        <v>5</v>
      </c>
      <c r="B13" s="75" t="s">
        <v>15</v>
      </c>
      <c r="C13" s="76"/>
      <c r="D13" s="76"/>
      <c r="E13" s="76"/>
      <c r="F13" s="76"/>
    </row>
    <row r="14" spans="1:6" ht="46.8" x14ac:dyDescent="0.3">
      <c r="A14" s="77"/>
      <c r="B14" s="78" t="s">
        <v>16</v>
      </c>
      <c r="C14" s="79" t="s">
        <v>17</v>
      </c>
      <c r="D14" s="80">
        <f>'Interiors Data Sheet'!J22</f>
        <v>6</v>
      </c>
      <c r="E14" s="185"/>
      <c r="F14" s="185"/>
    </row>
    <row r="15" spans="1:6" s="10" customFormat="1" ht="15.6" x14ac:dyDescent="0.3">
      <c r="A15" s="74">
        <v>6</v>
      </c>
      <c r="B15" s="75" t="s">
        <v>18</v>
      </c>
      <c r="C15" s="76"/>
      <c r="D15" s="76"/>
      <c r="E15" s="76"/>
      <c r="F15" s="76"/>
    </row>
    <row r="16" spans="1:6" ht="46.8" x14ac:dyDescent="0.3">
      <c r="A16" s="77"/>
      <c r="B16" s="78" t="s">
        <v>19</v>
      </c>
      <c r="C16" s="79" t="s">
        <v>17</v>
      </c>
      <c r="D16" s="80">
        <f>'Interiors Data Sheet'!I24</f>
        <v>3</v>
      </c>
      <c r="E16" s="185"/>
      <c r="F16" s="185"/>
    </row>
    <row r="17" spans="1:6" s="10" customFormat="1" ht="15.6" x14ac:dyDescent="0.3">
      <c r="A17" s="74">
        <v>7</v>
      </c>
      <c r="B17" s="75" t="s">
        <v>20</v>
      </c>
      <c r="C17" s="76"/>
      <c r="D17" s="76"/>
      <c r="E17" s="76"/>
      <c r="F17" s="76"/>
    </row>
    <row r="18" spans="1:6" ht="40.5" customHeight="1" x14ac:dyDescent="0.3">
      <c r="A18" s="77"/>
      <c r="B18" s="78" t="s">
        <v>21</v>
      </c>
      <c r="C18" s="79" t="s">
        <v>17</v>
      </c>
      <c r="D18" s="80">
        <f>'Interiors Data Sheet'!J26</f>
        <v>1</v>
      </c>
      <c r="E18" s="185"/>
      <c r="F18" s="185"/>
    </row>
    <row r="19" spans="1:6" ht="14.4" x14ac:dyDescent="0.3">
      <c r="A19" s="167">
        <v>8</v>
      </c>
      <c r="B19" s="197" t="s">
        <v>380</v>
      </c>
      <c r="C19" s="198"/>
      <c r="D19" s="198"/>
      <c r="E19" s="198"/>
      <c r="F19" s="198"/>
    </row>
    <row r="20" spans="1:6" ht="78" x14ac:dyDescent="0.3">
      <c r="A20" s="77"/>
      <c r="B20" s="82" t="s">
        <v>22</v>
      </c>
      <c r="C20" s="79" t="s">
        <v>9</v>
      </c>
      <c r="D20" s="80">
        <f>'Interiors Data Sheet'!J30</f>
        <v>171</v>
      </c>
      <c r="E20" s="185"/>
      <c r="F20" s="185"/>
    </row>
    <row r="21" spans="1:6" ht="14.4" x14ac:dyDescent="0.3">
      <c r="A21" s="81">
        <v>9</v>
      </c>
      <c r="B21" s="75" t="s">
        <v>23</v>
      </c>
      <c r="C21" s="76"/>
      <c r="D21" s="76"/>
      <c r="E21" s="76"/>
      <c r="F21" s="76"/>
    </row>
    <row r="22" spans="1:6" ht="48.75" customHeight="1" x14ac:dyDescent="0.3">
      <c r="A22" s="77"/>
      <c r="B22" s="78" t="s">
        <v>24</v>
      </c>
      <c r="C22" s="79" t="s">
        <v>9</v>
      </c>
      <c r="D22" s="80">
        <f>'Interiors Data Sheet'!J38</f>
        <v>851</v>
      </c>
      <c r="E22" s="185"/>
      <c r="F22" s="185"/>
    </row>
    <row r="23" spans="1:6" ht="14.4" x14ac:dyDescent="0.3">
      <c r="A23" s="168">
        <v>10</v>
      </c>
      <c r="B23" s="201" t="s">
        <v>381</v>
      </c>
      <c r="C23" s="201"/>
      <c r="D23" s="201"/>
      <c r="E23" s="201"/>
      <c r="F23" s="201"/>
    </row>
    <row r="24" spans="1:6" ht="45" customHeight="1" x14ac:dyDescent="0.3">
      <c r="A24" s="77"/>
      <c r="B24" s="82" t="s">
        <v>25</v>
      </c>
      <c r="C24" s="79" t="s">
        <v>17</v>
      </c>
      <c r="D24" s="80">
        <f>'Interiors Data Sheet'!J40</f>
        <v>1</v>
      </c>
      <c r="E24" s="185"/>
      <c r="F24" s="185"/>
    </row>
    <row r="25" spans="1:6" ht="14.4" x14ac:dyDescent="0.3">
      <c r="A25" s="81">
        <v>11</v>
      </c>
      <c r="B25" s="75" t="s">
        <v>26</v>
      </c>
      <c r="C25" s="76"/>
      <c r="D25" s="76"/>
      <c r="E25" s="76"/>
      <c r="F25" s="76"/>
    </row>
    <row r="26" spans="1:6" ht="78" x14ac:dyDescent="0.3">
      <c r="A26" s="77">
        <v>11.1</v>
      </c>
      <c r="B26" s="82" t="s">
        <v>27</v>
      </c>
      <c r="C26" s="79" t="s">
        <v>9</v>
      </c>
      <c r="D26" s="80">
        <f>'Interiors Data Sheet'!J44</f>
        <v>32</v>
      </c>
      <c r="E26" s="185"/>
      <c r="F26" s="185"/>
    </row>
    <row r="27" spans="1:6" ht="69" customHeight="1" x14ac:dyDescent="0.3">
      <c r="A27" s="77">
        <v>11.2</v>
      </c>
      <c r="B27" s="78" t="s">
        <v>28</v>
      </c>
      <c r="C27" s="79" t="s">
        <v>9</v>
      </c>
      <c r="D27" s="80">
        <f>'Interiors Data Sheet'!J45</f>
        <v>0.89999999999999991</v>
      </c>
      <c r="E27" s="185"/>
      <c r="F27" s="185"/>
    </row>
    <row r="28" spans="1:6" ht="72.75" customHeight="1" x14ac:dyDescent="0.3">
      <c r="A28" s="77">
        <v>11.3</v>
      </c>
      <c r="B28" s="78" t="s">
        <v>29</v>
      </c>
      <c r="C28" s="79" t="s">
        <v>9</v>
      </c>
      <c r="D28" s="80">
        <f>'Interiors Data Sheet'!J46</f>
        <v>1.4400000000000002</v>
      </c>
      <c r="E28" s="185"/>
      <c r="F28" s="185"/>
    </row>
    <row r="29" spans="1:6" s="11" customFormat="1" ht="14.4" x14ac:dyDescent="0.3">
      <c r="A29" s="81">
        <v>12</v>
      </c>
      <c r="B29" s="197" t="s">
        <v>382</v>
      </c>
      <c r="C29" s="198"/>
      <c r="D29" s="198"/>
      <c r="E29" s="198"/>
      <c r="F29" s="198"/>
    </row>
    <row r="30" spans="1:6" ht="46.8" x14ac:dyDescent="0.3">
      <c r="A30" s="77"/>
      <c r="B30" s="82" t="s">
        <v>30</v>
      </c>
      <c r="C30" s="79" t="s">
        <v>9</v>
      </c>
      <c r="D30" s="80">
        <f>'Interiors Data Sheet'!J50</f>
        <v>31</v>
      </c>
      <c r="E30" s="185"/>
      <c r="F30" s="185">
        <f t="shared" ref="F30:F31" si="0">D30*E30</f>
        <v>0</v>
      </c>
    </row>
    <row r="31" spans="1:6" ht="15.6" x14ac:dyDescent="0.3">
      <c r="A31" s="83">
        <v>13</v>
      </c>
      <c r="B31" s="84" t="s">
        <v>31</v>
      </c>
      <c r="C31" s="85" t="s">
        <v>17</v>
      </c>
      <c r="D31" s="86">
        <v>32</v>
      </c>
      <c r="E31" s="169"/>
      <c r="F31" s="170">
        <f t="shared" si="0"/>
        <v>0</v>
      </c>
    </row>
    <row r="32" spans="1:6" ht="14.4" x14ac:dyDescent="0.3">
      <c r="A32" s="168">
        <v>14</v>
      </c>
      <c r="B32" s="197" t="s">
        <v>383</v>
      </c>
      <c r="C32" s="198"/>
      <c r="D32" s="198"/>
      <c r="E32" s="198"/>
      <c r="F32" s="198"/>
    </row>
    <row r="33" spans="1:6" ht="67.5" customHeight="1" x14ac:dyDescent="0.3">
      <c r="A33" s="77"/>
      <c r="B33" s="78" t="s">
        <v>32</v>
      </c>
      <c r="C33" s="79" t="s">
        <v>17</v>
      </c>
      <c r="D33" s="87">
        <v>2</v>
      </c>
      <c r="E33" s="185"/>
      <c r="F33" s="185">
        <f>D33*E33</f>
        <v>0</v>
      </c>
    </row>
    <row r="34" spans="1:6" ht="14.4" x14ac:dyDescent="0.3">
      <c r="A34" s="81">
        <v>15</v>
      </c>
      <c r="B34" s="75" t="s">
        <v>33</v>
      </c>
      <c r="C34" s="76"/>
      <c r="D34" s="76"/>
      <c r="E34" s="76"/>
      <c r="F34" s="76"/>
    </row>
    <row r="35" spans="1:6" ht="56.25" customHeight="1" x14ac:dyDescent="0.3">
      <c r="A35" s="77"/>
      <c r="B35" s="78" t="s">
        <v>34</v>
      </c>
      <c r="C35" s="79" t="s">
        <v>17</v>
      </c>
      <c r="D35" s="87">
        <v>1</v>
      </c>
      <c r="E35" s="185"/>
      <c r="F35" s="185">
        <f>D35*E35</f>
        <v>0</v>
      </c>
    </row>
    <row r="36" spans="1:6" ht="14.4" x14ac:dyDescent="0.3">
      <c r="A36" s="81">
        <v>16</v>
      </c>
      <c r="B36" s="75" t="s">
        <v>35</v>
      </c>
      <c r="C36" s="76"/>
      <c r="D36" s="76"/>
      <c r="E36" s="76"/>
      <c r="F36" s="76"/>
    </row>
    <row r="37" spans="1:6" ht="156.75" customHeight="1" x14ac:dyDescent="0.3">
      <c r="A37" s="77"/>
      <c r="B37" s="78" t="s">
        <v>36</v>
      </c>
      <c r="C37" s="79" t="s">
        <v>17</v>
      </c>
      <c r="D37" s="87">
        <v>1</v>
      </c>
      <c r="E37" s="64"/>
      <c r="F37" s="65">
        <f>D37*E37</f>
        <v>0</v>
      </c>
    </row>
    <row r="38" spans="1:6" s="12" customFormat="1" ht="21" customHeight="1" x14ac:dyDescent="0.35">
      <c r="A38" s="88"/>
      <c r="B38" s="89"/>
      <c r="C38" s="189" t="s">
        <v>37</v>
      </c>
      <c r="D38" s="189"/>
      <c r="E38" s="189"/>
      <c r="F38" s="90">
        <f>SUM(F6:F37)</f>
        <v>0</v>
      </c>
    </row>
    <row r="39" spans="1:6" ht="20.100000000000001" customHeight="1" x14ac:dyDescent="0.3">
      <c r="A39" s="91"/>
      <c r="B39" s="92"/>
      <c r="C39" s="93"/>
      <c r="D39" s="93"/>
      <c r="E39" s="94"/>
      <c r="F39" s="95"/>
    </row>
    <row r="40" spans="1:6" ht="18" customHeight="1" x14ac:dyDescent="0.3">
      <c r="A40" s="199" t="s">
        <v>38</v>
      </c>
      <c r="B40" s="200"/>
      <c r="C40" s="200"/>
      <c r="D40" s="200"/>
      <c r="E40" s="200"/>
      <c r="F40" s="200"/>
    </row>
    <row r="41" spans="1:6" ht="15.6" x14ac:dyDescent="0.3">
      <c r="A41" s="96">
        <v>1</v>
      </c>
      <c r="B41" s="190" t="s">
        <v>39</v>
      </c>
      <c r="C41" s="191"/>
      <c r="D41" s="191"/>
      <c r="E41" s="191"/>
      <c r="F41" s="191"/>
    </row>
    <row r="42" spans="1:6" ht="62.4" x14ac:dyDescent="0.3">
      <c r="A42" s="97"/>
      <c r="B42" s="171" t="s">
        <v>40</v>
      </c>
      <c r="C42" s="98">
        <f>'Strucutral Data Sheet'!J6</f>
        <v>35</v>
      </c>
      <c r="D42" s="99" t="s">
        <v>41</v>
      </c>
      <c r="E42" s="100"/>
      <c r="F42" s="101">
        <f>C42*E42</f>
        <v>0</v>
      </c>
    </row>
    <row r="43" spans="1:6" ht="15.6" x14ac:dyDescent="0.3">
      <c r="A43" s="96">
        <v>2</v>
      </c>
      <c r="B43" s="190" t="s">
        <v>42</v>
      </c>
      <c r="C43" s="190"/>
      <c r="D43" s="190"/>
      <c r="E43" s="190"/>
      <c r="F43" s="190"/>
    </row>
    <row r="44" spans="1:6" ht="93.6" x14ac:dyDescent="0.3">
      <c r="A44" s="97"/>
      <c r="B44" s="102" t="s">
        <v>43</v>
      </c>
      <c r="C44" s="98">
        <f>'Strucutral Data Sheet'!J8</f>
        <v>81</v>
      </c>
      <c r="D44" s="99" t="s">
        <v>44</v>
      </c>
      <c r="E44" s="100"/>
      <c r="F44" s="101">
        <f>C44*E44</f>
        <v>0</v>
      </c>
    </row>
    <row r="45" spans="1:6" ht="15.6" x14ac:dyDescent="0.3">
      <c r="A45" s="96">
        <v>3</v>
      </c>
      <c r="B45" s="190" t="s">
        <v>45</v>
      </c>
      <c r="C45" s="190"/>
      <c r="D45" s="190"/>
      <c r="E45" s="190"/>
      <c r="F45" s="190"/>
    </row>
    <row r="46" spans="1:6" ht="78" x14ac:dyDescent="0.3">
      <c r="A46" s="97"/>
      <c r="B46" s="103" t="s">
        <v>46</v>
      </c>
      <c r="C46" s="98">
        <f>'Strucutral Data Sheet'!J11</f>
        <v>29</v>
      </c>
      <c r="D46" s="99" t="s">
        <v>41</v>
      </c>
      <c r="E46" s="100"/>
      <c r="F46" s="101">
        <f>C46*E46</f>
        <v>0</v>
      </c>
    </row>
    <row r="47" spans="1:6" ht="15.6" x14ac:dyDescent="0.3">
      <c r="A47" s="96">
        <v>4</v>
      </c>
      <c r="B47" s="191" t="s">
        <v>47</v>
      </c>
      <c r="C47" s="191"/>
      <c r="D47" s="191"/>
      <c r="E47" s="191"/>
      <c r="F47" s="191"/>
    </row>
    <row r="48" spans="1:6" ht="93.6" x14ac:dyDescent="0.3">
      <c r="A48" s="97"/>
      <c r="B48" s="102" t="s">
        <v>48</v>
      </c>
      <c r="C48" s="98">
        <f>'Strucutral Data Sheet'!J14</f>
        <v>110</v>
      </c>
      <c r="D48" s="99" t="s">
        <v>41</v>
      </c>
      <c r="E48" s="100"/>
      <c r="F48" s="101">
        <f>C48*E48</f>
        <v>0</v>
      </c>
    </row>
    <row r="49" spans="1:6" ht="15.6" x14ac:dyDescent="0.3">
      <c r="A49" s="96">
        <v>5</v>
      </c>
      <c r="B49" s="192" t="s">
        <v>384</v>
      </c>
      <c r="C49" s="193"/>
      <c r="D49" s="193"/>
      <c r="E49" s="193"/>
      <c r="F49" s="193"/>
    </row>
    <row r="50" spans="1:6" ht="93.6" x14ac:dyDescent="0.3">
      <c r="A50" s="97"/>
      <c r="B50" s="103" t="s">
        <v>49</v>
      </c>
      <c r="C50" s="98">
        <f>'Strucutral Data Sheet'!J20</f>
        <v>19</v>
      </c>
      <c r="D50" s="99" t="s">
        <v>41</v>
      </c>
      <c r="E50" s="172"/>
      <c r="F50" s="101">
        <f>C50*E50</f>
        <v>0</v>
      </c>
    </row>
    <row r="51" spans="1:6" ht="15.6" x14ac:dyDescent="0.3">
      <c r="A51" s="96">
        <v>6</v>
      </c>
      <c r="B51" s="190" t="s">
        <v>386</v>
      </c>
      <c r="C51" s="191"/>
      <c r="D51" s="191"/>
      <c r="E51" s="191"/>
      <c r="F51" s="191"/>
    </row>
    <row r="52" spans="1:6" ht="109.2" x14ac:dyDescent="0.3">
      <c r="A52" s="97"/>
      <c r="B52" s="103" t="s">
        <v>50</v>
      </c>
      <c r="C52" s="98">
        <f>'Strucutral Data Sheet'!J36</f>
        <v>71</v>
      </c>
      <c r="D52" s="99" t="s">
        <v>41</v>
      </c>
      <c r="E52" s="172"/>
      <c r="F52" s="101">
        <f>C52*E52</f>
        <v>0</v>
      </c>
    </row>
    <row r="53" spans="1:6" ht="15.6" x14ac:dyDescent="0.3">
      <c r="A53" s="96">
        <v>7</v>
      </c>
      <c r="B53" s="191" t="s">
        <v>51</v>
      </c>
      <c r="C53" s="191"/>
      <c r="D53" s="191"/>
      <c r="E53" s="191"/>
      <c r="F53" s="191"/>
    </row>
    <row r="54" spans="1:6" ht="62.4" x14ac:dyDescent="0.3">
      <c r="A54" s="97"/>
      <c r="B54" s="103" t="s">
        <v>52</v>
      </c>
      <c r="C54" s="98">
        <f>'Strucutral Data Sheet'!J41</f>
        <v>78</v>
      </c>
      <c r="D54" s="99" t="s">
        <v>41</v>
      </c>
      <c r="E54" s="172"/>
      <c r="F54" s="104">
        <f>C54*E54</f>
        <v>0</v>
      </c>
    </row>
    <row r="55" spans="1:6" ht="15.6" x14ac:dyDescent="0.3">
      <c r="A55" s="96">
        <v>8</v>
      </c>
      <c r="B55" s="191" t="s">
        <v>53</v>
      </c>
      <c r="C55" s="191"/>
      <c r="D55" s="191"/>
      <c r="E55" s="191"/>
      <c r="F55" s="191"/>
    </row>
    <row r="56" spans="1:6" ht="62.4" x14ac:dyDescent="0.3">
      <c r="A56" s="97"/>
      <c r="B56" s="103" t="s">
        <v>54</v>
      </c>
      <c r="C56" s="98">
        <f>'Strucutral Data Sheet'!J48</f>
        <v>1050</v>
      </c>
      <c r="D56" s="99" t="s">
        <v>55</v>
      </c>
      <c r="E56" s="173"/>
      <c r="F56" s="104">
        <f>C56*E56</f>
        <v>0</v>
      </c>
    </row>
    <row r="57" spans="1:6" ht="15.6" x14ac:dyDescent="0.3">
      <c r="A57" s="96">
        <v>9</v>
      </c>
      <c r="B57" s="191" t="s">
        <v>56</v>
      </c>
      <c r="C57" s="191"/>
      <c r="D57" s="191"/>
      <c r="E57" s="191"/>
      <c r="F57" s="191"/>
    </row>
    <row r="58" spans="1:6" ht="109.2" x14ac:dyDescent="0.3">
      <c r="A58" s="97"/>
      <c r="B58" s="103" t="s">
        <v>57</v>
      </c>
      <c r="C58" s="98">
        <v>10140</v>
      </c>
      <c r="D58" s="99" t="s">
        <v>58</v>
      </c>
      <c r="E58" s="100"/>
      <c r="F58" s="104">
        <f>C58*E58</f>
        <v>0</v>
      </c>
    </row>
    <row r="59" spans="1:6" ht="15.6" x14ac:dyDescent="0.3">
      <c r="A59" s="96">
        <v>10</v>
      </c>
      <c r="B59" s="191" t="s">
        <v>59</v>
      </c>
      <c r="C59" s="191"/>
      <c r="D59" s="191"/>
      <c r="E59" s="191"/>
      <c r="F59" s="191"/>
    </row>
    <row r="60" spans="1:6" ht="93.6" x14ac:dyDescent="0.3">
      <c r="A60" s="97"/>
      <c r="B60" s="82" t="s">
        <v>60</v>
      </c>
      <c r="C60" s="98">
        <f>'Formwork Data Sheet'!K21</f>
        <v>537</v>
      </c>
      <c r="D60" s="99" t="s">
        <v>9</v>
      </c>
      <c r="E60" s="100"/>
      <c r="F60" s="104">
        <f>C60*E60</f>
        <v>0</v>
      </c>
    </row>
    <row r="61" spans="1:6" ht="15.6" x14ac:dyDescent="0.3">
      <c r="A61" s="96">
        <v>11</v>
      </c>
      <c r="B61" s="190" t="s">
        <v>61</v>
      </c>
      <c r="C61" s="191"/>
      <c r="D61" s="191"/>
      <c r="E61" s="191"/>
      <c r="F61" s="191"/>
    </row>
    <row r="62" spans="1:6" ht="109.2" x14ac:dyDescent="0.3">
      <c r="A62" s="97"/>
      <c r="B62" s="78" t="s">
        <v>62</v>
      </c>
      <c r="C62" s="98">
        <v>6600</v>
      </c>
      <c r="D62" s="99" t="s">
        <v>63</v>
      </c>
      <c r="E62" s="101"/>
      <c r="F62" s="101">
        <f>C62*E62</f>
        <v>0</v>
      </c>
    </row>
    <row r="63" spans="1:6" ht="15.6" x14ac:dyDescent="0.3">
      <c r="A63" s="96">
        <v>12</v>
      </c>
      <c r="B63" s="190" t="s">
        <v>64</v>
      </c>
      <c r="C63" s="191"/>
      <c r="D63" s="191"/>
      <c r="E63" s="191"/>
      <c r="F63" s="191"/>
    </row>
    <row r="64" spans="1:6" ht="62.4" x14ac:dyDescent="0.3">
      <c r="A64" s="97"/>
      <c r="B64" s="78" t="s">
        <v>65</v>
      </c>
      <c r="C64" s="98">
        <v>30</v>
      </c>
      <c r="D64" s="99" t="s">
        <v>66</v>
      </c>
      <c r="E64" s="101"/>
      <c r="F64" s="101">
        <f>C64*E64</f>
        <v>0</v>
      </c>
    </row>
    <row r="65" spans="1:6" ht="15.6" x14ac:dyDescent="0.3">
      <c r="A65" s="96">
        <v>13</v>
      </c>
      <c r="B65" s="191" t="s">
        <v>67</v>
      </c>
      <c r="C65" s="191"/>
      <c r="D65" s="191"/>
      <c r="E65" s="191"/>
      <c r="F65" s="191"/>
    </row>
    <row r="66" spans="1:6" ht="93.6" x14ac:dyDescent="0.3">
      <c r="A66" s="97"/>
      <c r="B66" s="102" t="s">
        <v>68</v>
      </c>
      <c r="C66" s="98">
        <v>30</v>
      </c>
      <c r="D66" s="99" t="s">
        <v>66</v>
      </c>
      <c r="E66" s="100"/>
      <c r="F66" s="101">
        <f>C66*E66</f>
        <v>0</v>
      </c>
    </row>
    <row r="67" spans="1:6" ht="15.6" x14ac:dyDescent="0.3">
      <c r="A67" s="96">
        <v>14</v>
      </c>
      <c r="B67" s="191" t="s">
        <v>69</v>
      </c>
      <c r="C67" s="191"/>
      <c r="D67" s="191"/>
      <c r="E67" s="191"/>
      <c r="F67" s="191"/>
    </row>
    <row r="68" spans="1:6" ht="109.2" x14ac:dyDescent="0.3">
      <c r="A68" s="97"/>
      <c r="B68" s="103" t="s">
        <v>70</v>
      </c>
      <c r="C68" s="98">
        <v>375</v>
      </c>
      <c r="D68" s="99" t="s">
        <v>55</v>
      </c>
      <c r="E68" s="100"/>
      <c r="F68" s="101">
        <f>C68*E68</f>
        <v>0</v>
      </c>
    </row>
    <row r="69" spans="1:6" ht="15.6" x14ac:dyDescent="0.3">
      <c r="A69" s="96">
        <v>15</v>
      </c>
      <c r="B69" s="190" t="s">
        <v>71</v>
      </c>
      <c r="C69" s="191"/>
      <c r="D69" s="191"/>
      <c r="E69" s="191"/>
      <c r="F69" s="191"/>
    </row>
    <row r="70" spans="1:6" ht="234" x14ac:dyDescent="0.3">
      <c r="A70" s="97"/>
      <c r="B70" s="103" t="s">
        <v>72</v>
      </c>
      <c r="C70" s="98">
        <v>1</v>
      </c>
      <c r="D70" s="99" t="s">
        <v>73</v>
      </c>
      <c r="E70" s="100"/>
      <c r="F70" s="101">
        <f>C70*E70</f>
        <v>0</v>
      </c>
    </row>
    <row r="71" spans="1:6" ht="15.6" x14ac:dyDescent="0.3">
      <c r="A71" s="96">
        <v>16</v>
      </c>
      <c r="B71" s="190" t="s">
        <v>74</v>
      </c>
      <c r="C71" s="191"/>
      <c r="D71" s="191"/>
      <c r="E71" s="191"/>
      <c r="F71" s="191"/>
    </row>
    <row r="72" spans="1:6" ht="46.8" x14ac:dyDescent="0.3">
      <c r="A72" s="97"/>
      <c r="B72" s="105" t="s">
        <v>75</v>
      </c>
      <c r="C72" s="98">
        <v>10</v>
      </c>
      <c r="D72" s="99" t="s">
        <v>76</v>
      </c>
      <c r="E72" s="100"/>
      <c r="F72" s="101">
        <f>C72*E72</f>
        <v>0</v>
      </c>
    </row>
    <row r="73" spans="1:6" ht="15.6" x14ac:dyDescent="0.3">
      <c r="A73" s="96">
        <v>17</v>
      </c>
      <c r="B73" s="192" t="s">
        <v>385</v>
      </c>
      <c r="C73" s="193"/>
      <c r="D73" s="193"/>
      <c r="E73" s="193"/>
      <c r="F73" s="193"/>
    </row>
    <row r="74" spans="1:6" ht="187.2" x14ac:dyDescent="0.3">
      <c r="A74" s="97"/>
      <c r="B74" s="105" t="s">
        <v>77</v>
      </c>
      <c r="C74" s="98">
        <v>30</v>
      </c>
      <c r="D74" s="99" t="s">
        <v>9</v>
      </c>
      <c r="E74" s="100"/>
      <c r="F74" s="101">
        <f>C74*E74</f>
        <v>0</v>
      </c>
    </row>
    <row r="75" spans="1:6" ht="15.6" customHeight="1" x14ac:dyDescent="0.3">
      <c r="A75" s="106"/>
      <c r="B75" s="107"/>
      <c r="C75" s="188" t="s">
        <v>78</v>
      </c>
      <c r="D75" s="188"/>
      <c r="E75" s="188"/>
      <c r="F75" s="108">
        <f>SUM(F42:F74)</f>
        <v>0</v>
      </c>
    </row>
    <row r="76" spans="1:6" s="12" customFormat="1" ht="21" customHeight="1" x14ac:dyDescent="0.35">
      <c r="A76" s="109"/>
      <c r="B76" s="110"/>
      <c r="C76" s="111"/>
      <c r="D76" s="111"/>
      <c r="E76" s="111"/>
      <c r="F76" s="112"/>
    </row>
    <row r="77" spans="1:6" s="12" customFormat="1" ht="21" customHeight="1" x14ac:dyDescent="0.35">
      <c r="A77" s="194" t="s">
        <v>387</v>
      </c>
      <c r="B77" s="195"/>
      <c r="C77" s="196"/>
      <c r="D77" s="196"/>
      <c r="E77" s="196"/>
      <c r="F77" s="196"/>
    </row>
    <row r="78" spans="1:6" ht="45" customHeight="1" x14ac:dyDescent="0.3">
      <c r="A78" s="113">
        <v>1</v>
      </c>
      <c r="B78" s="78"/>
      <c r="C78" s="114" t="s">
        <v>79</v>
      </c>
      <c r="D78" s="113">
        <v>4</v>
      </c>
      <c r="E78" s="115"/>
      <c r="F78" s="116">
        <f t="shared" ref="F78:F90" si="1">D78*E78</f>
        <v>0</v>
      </c>
    </row>
    <row r="79" spans="1:6" ht="124.8" x14ac:dyDescent="0.3">
      <c r="A79" s="113">
        <v>2</v>
      </c>
      <c r="B79" s="78"/>
      <c r="C79" s="114" t="s">
        <v>80</v>
      </c>
      <c r="D79" s="113">
        <v>2</v>
      </c>
      <c r="E79" s="115"/>
      <c r="F79" s="116">
        <f t="shared" si="1"/>
        <v>0</v>
      </c>
    </row>
    <row r="80" spans="1:6" ht="75.900000000000006" customHeight="1" x14ac:dyDescent="0.3">
      <c r="A80" s="113">
        <v>3</v>
      </c>
      <c r="B80" s="78"/>
      <c r="C80" s="114" t="s">
        <v>81</v>
      </c>
      <c r="D80" s="113">
        <v>15</v>
      </c>
      <c r="E80" s="115"/>
      <c r="F80" s="116">
        <f t="shared" si="1"/>
        <v>0</v>
      </c>
    </row>
    <row r="81" spans="1:6" ht="54.9" customHeight="1" x14ac:dyDescent="0.3">
      <c r="A81" s="113">
        <v>4</v>
      </c>
      <c r="B81" s="78"/>
      <c r="C81" s="117" t="s">
        <v>82</v>
      </c>
      <c r="D81" s="113">
        <v>2</v>
      </c>
      <c r="E81" s="118"/>
      <c r="F81" s="116">
        <f t="shared" si="1"/>
        <v>0</v>
      </c>
    </row>
    <row r="82" spans="1:6" ht="104.1" customHeight="1" x14ac:dyDescent="0.3">
      <c r="A82" s="113">
        <v>5</v>
      </c>
      <c r="B82" s="78"/>
      <c r="C82" s="114" t="s">
        <v>83</v>
      </c>
      <c r="D82" s="113">
        <v>1</v>
      </c>
      <c r="E82" s="118"/>
      <c r="F82" s="116">
        <f t="shared" si="1"/>
        <v>0</v>
      </c>
    </row>
    <row r="83" spans="1:6" ht="90" customHeight="1" x14ac:dyDescent="0.3">
      <c r="A83" s="113">
        <v>6</v>
      </c>
      <c r="B83" s="78"/>
      <c r="C83" s="114" t="s">
        <v>84</v>
      </c>
      <c r="D83" s="113">
        <v>12</v>
      </c>
      <c r="E83" s="115"/>
      <c r="F83" s="116">
        <f t="shared" si="1"/>
        <v>0</v>
      </c>
    </row>
    <row r="84" spans="1:6" ht="63" customHeight="1" x14ac:dyDescent="0.3">
      <c r="A84" s="113">
        <v>7</v>
      </c>
      <c r="B84" s="78"/>
      <c r="C84" s="114" t="s">
        <v>85</v>
      </c>
      <c r="D84" s="113">
        <v>3</v>
      </c>
      <c r="E84" s="115"/>
      <c r="F84" s="116">
        <f t="shared" si="1"/>
        <v>0</v>
      </c>
    </row>
    <row r="85" spans="1:6" ht="72.900000000000006" customHeight="1" x14ac:dyDescent="0.3">
      <c r="A85" s="113">
        <v>8</v>
      </c>
      <c r="B85" s="78"/>
      <c r="C85" s="114" t="s">
        <v>86</v>
      </c>
      <c r="D85" s="113">
        <v>24</v>
      </c>
      <c r="E85" s="115"/>
      <c r="F85" s="116">
        <f t="shared" si="1"/>
        <v>0</v>
      </c>
    </row>
    <row r="86" spans="1:6" ht="265.2" x14ac:dyDescent="0.3">
      <c r="A86" s="113">
        <v>9</v>
      </c>
      <c r="B86" s="78"/>
      <c r="C86" s="117" t="s">
        <v>87</v>
      </c>
      <c r="D86" s="113">
        <v>1</v>
      </c>
      <c r="E86" s="115"/>
      <c r="F86" s="116">
        <f t="shared" si="1"/>
        <v>0</v>
      </c>
    </row>
    <row r="87" spans="1:6" ht="60.9" customHeight="1" x14ac:dyDescent="0.3">
      <c r="A87" s="113">
        <v>10</v>
      </c>
      <c r="B87" s="78"/>
      <c r="C87" s="117" t="s">
        <v>88</v>
      </c>
      <c r="D87" s="113">
        <v>3</v>
      </c>
      <c r="E87" s="174"/>
      <c r="F87" s="116">
        <f t="shared" si="1"/>
        <v>0</v>
      </c>
    </row>
    <row r="88" spans="1:6" ht="48.9" customHeight="1" x14ac:dyDescent="0.3">
      <c r="A88" s="113">
        <v>11</v>
      </c>
      <c r="B88" s="78"/>
      <c r="C88" s="114" t="s">
        <v>89</v>
      </c>
      <c r="D88" s="113">
        <v>3</v>
      </c>
      <c r="E88" s="115"/>
      <c r="F88" s="116">
        <f t="shared" si="1"/>
        <v>0</v>
      </c>
    </row>
    <row r="89" spans="1:6" ht="63" customHeight="1" x14ac:dyDescent="0.3">
      <c r="A89" s="113">
        <v>12</v>
      </c>
      <c r="B89" s="78"/>
      <c r="C89" s="114" t="s">
        <v>90</v>
      </c>
      <c r="D89" s="113">
        <v>20</v>
      </c>
      <c r="E89" s="115"/>
      <c r="F89" s="116">
        <f t="shared" si="1"/>
        <v>0</v>
      </c>
    </row>
    <row r="90" spans="1:6" ht="60" customHeight="1" x14ac:dyDescent="0.3">
      <c r="A90" s="113">
        <v>13</v>
      </c>
      <c r="B90" s="78" t="s">
        <v>91</v>
      </c>
      <c r="C90" s="114" t="s">
        <v>92</v>
      </c>
      <c r="D90" s="113">
        <v>1</v>
      </c>
      <c r="E90" s="115"/>
      <c r="F90" s="116">
        <f t="shared" si="1"/>
        <v>0</v>
      </c>
    </row>
    <row r="91" spans="1:6" ht="60" customHeight="1" x14ac:dyDescent="0.3">
      <c r="A91" s="119"/>
      <c r="B91" s="68"/>
      <c r="C91" s="69" t="s">
        <v>376</v>
      </c>
      <c r="D91" s="119">
        <v>1</v>
      </c>
      <c r="E91" s="175"/>
      <c r="F91" s="120">
        <v>0</v>
      </c>
    </row>
    <row r="92" spans="1:6" ht="60" customHeight="1" x14ac:dyDescent="0.3">
      <c r="A92" s="119"/>
      <c r="B92" s="68"/>
      <c r="C92" s="69" t="s">
        <v>377</v>
      </c>
      <c r="D92" s="119">
        <v>1</v>
      </c>
      <c r="E92" s="175"/>
      <c r="F92" s="120">
        <v>0</v>
      </c>
    </row>
    <row r="93" spans="1:6" ht="18" x14ac:dyDescent="0.3">
      <c r="A93" s="88"/>
      <c r="B93" s="89"/>
      <c r="C93" s="189" t="s">
        <v>37</v>
      </c>
      <c r="D93" s="189"/>
      <c r="E93" s="189"/>
      <c r="F93" s="90">
        <f>SUM(F78:F91)</f>
        <v>0</v>
      </c>
    </row>
    <row r="94" spans="1:6" ht="15.6" x14ac:dyDescent="0.3">
      <c r="A94" s="70"/>
      <c r="B94" s="121"/>
      <c r="C94" s="122"/>
      <c r="D94" s="122"/>
      <c r="E94" s="122"/>
      <c r="F94" s="123"/>
    </row>
    <row r="95" spans="1:6" ht="18" customHeight="1" x14ac:dyDescent="0.3">
      <c r="A95" s="199" t="s">
        <v>93</v>
      </c>
      <c r="B95" s="200"/>
      <c r="C95" s="200"/>
      <c r="D95" s="200"/>
      <c r="E95" s="200"/>
      <c r="F95" s="200"/>
    </row>
    <row r="96" spans="1:6" ht="14.4" x14ac:dyDescent="0.3">
      <c r="A96" s="124" t="s">
        <v>94</v>
      </c>
      <c r="B96" s="125" t="s">
        <v>95</v>
      </c>
      <c r="C96" s="125"/>
      <c r="D96" s="125"/>
      <c r="E96" s="125"/>
      <c r="F96" s="125"/>
    </row>
    <row r="97" spans="1:6" ht="14.4" x14ac:dyDescent="0.3">
      <c r="A97" s="126">
        <v>1</v>
      </c>
      <c r="B97" s="127" t="s">
        <v>96</v>
      </c>
      <c r="C97" s="99" t="s">
        <v>97</v>
      </c>
      <c r="D97" s="128">
        <v>30</v>
      </c>
      <c r="E97" s="129"/>
      <c r="F97" s="101">
        <f>D97*E97</f>
        <v>0</v>
      </c>
    </row>
    <row r="98" spans="1:6" ht="129.6" x14ac:dyDescent="0.3">
      <c r="A98" s="130"/>
      <c r="B98" s="127" t="s">
        <v>98</v>
      </c>
      <c r="C98" s="97"/>
      <c r="D98" s="97"/>
      <c r="E98" s="131"/>
      <c r="F98" s="101"/>
    </row>
    <row r="99" spans="1:6" ht="28.8" x14ac:dyDescent="0.3">
      <c r="A99" s="126">
        <v>2</v>
      </c>
      <c r="B99" s="132" t="s">
        <v>99</v>
      </c>
      <c r="C99" s="99" t="s">
        <v>97</v>
      </c>
      <c r="D99" s="128">
        <v>45</v>
      </c>
      <c r="E99" s="133"/>
      <c r="F99" s="101">
        <f t="shared" ref="F99:F103" si="2">D99*E99</f>
        <v>0</v>
      </c>
    </row>
    <row r="100" spans="1:6" ht="28.8" x14ac:dyDescent="0.3">
      <c r="A100" s="126">
        <v>3</v>
      </c>
      <c r="B100" s="127" t="s">
        <v>100</v>
      </c>
      <c r="C100" s="99" t="s">
        <v>101</v>
      </c>
      <c r="D100" s="128">
        <v>10</v>
      </c>
      <c r="E100" s="133"/>
      <c r="F100" s="101">
        <f t="shared" si="2"/>
        <v>0</v>
      </c>
    </row>
    <row r="101" spans="1:6" ht="43.2" x14ac:dyDescent="0.3">
      <c r="A101" s="126">
        <v>4</v>
      </c>
      <c r="B101" s="132" t="s">
        <v>102</v>
      </c>
      <c r="C101" s="99" t="s">
        <v>101</v>
      </c>
      <c r="D101" s="128">
        <v>40</v>
      </c>
      <c r="E101" s="129"/>
      <c r="F101" s="101">
        <f t="shared" si="2"/>
        <v>0</v>
      </c>
    </row>
    <row r="102" spans="1:6" ht="43.2" x14ac:dyDescent="0.3">
      <c r="A102" s="126">
        <v>5</v>
      </c>
      <c r="B102" s="127" t="s">
        <v>103</v>
      </c>
      <c r="C102" s="99" t="s">
        <v>101</v>
      </c>
      <c r="D102" s="128">
        <v>3</v>
      </c>
      <c r="E102" s="129"/>
      <c r="F102" s="101">
        <f t="shared" si="2"/>
        <v>0</v>
      </c>
    </row>
    <row r="103" spans="1:6" ht="57.6" x14ac:dyDescent="0.3">
      <c r="A103" s="126">
        <v>6</v>
      </c>
      <c r="B103" s="132" t="s">
        <v>104</v>
      </c>
      <c r="C103" s="99" t="s">
        <v>101</v>
      </c>
      <c r="D103" s="128">
        <v>18</v>
      </c>
      <c r="E103" s="133"/>
      <c r="F103" s="101">
        <f t="shared" si="2"/>
        <v>0</v>
      </c>
    </row>
    <row r="104" spans="1:6" ht="14.4" x14ac:dyDescent="0.3">
      <c r="A104" s="126">
        <v>7</v>
      </c>
      <c r="B104" s="127" t="s">
        <v>105</v>
      </c>
      <c r="C104" s="97"/>
      <c r="D104" s="97"/>
      <c r="E104" s="131"/>
      <c r="F104" s="101"/>
    </row>
    <row r="105" spans="1:6" ht="86.4" x14ac:dyDescent="0.3">
      <c r="A105" s="97"/>
      <c r="B105" s="127" t="s">
        <v>106</v>
      </c>
      <c r="C105" s="97"/>
      <c r="D105" s="97"/>
      <c r="E105" s="131"/>
      <c r="F105" s="101"/>
    </row>
    <row r="106" spans="1:6" ht="28.8" x14ac:dyDescent="0.3">
      <c r="A106" s="134">
        <v>7.1</v>
      </c>
      <c r="B106" s="132" t="s">
        <v>107</v>
      </c>
      <c r="C106" s="99" t="s">
        <v>108</v>
      </c>
      <c r="D106" s="128">
        <v>80</v>
      </c>
      <c r="E106" s="133"/>
      <c r="F106" s="101">
        <f t="shared" ref="F106:F111" si="3">D106*E106</f>
        <v>0</v>
      </c>
    </row>
    <row r="107" spans="1:6" ht="28.8" x14ac:dyDescent="0.3">
      <c r="A107" s="134">
        <v>7.2</v>
      </c>
      <c r="B107" s="132" t="s">
        <v>109</v>
      </c>
      <c r="C107" s="99" t="s">
        <v>108</v>
      </c>
      <c r="D107" s="128">
        <v>250</v>
      </c>
      <c r="E107" s="133"/>
      <c r="F107" s="101">
        <f t="shared" si="3"/>
        <v>0</v>
      </c>
    </row>
    <row r="108" spans="1:6" ht="28.8" x14ac:dyDescent="0.3">
      <c r="A108" s="134">
        <v>7.3</v>
      </c>
      <c r="B108" s="127" t="s">
        <v>110</v>
      </c>
      <c r="C108" s="99" t="s">
        <v>108</v>
      </c>
      <c r="D108" s="128">
        <v>600</v>
      </c>
      <c r="E108" s="133"/>
      <c r="F108" s="101">
        <f t="shared" si="3"/>
        <v>0</v>
      </c>
    </row>
    <row r="109" spans="1:6" ht="28.8" x14ac:dyDescent="0.3">
      <c r="A109" s="134">
        <v>7.4</v>
      </c>
      <c r="B109" s="127" t="s">
        <v>111</v>
      </c>
      <c r="C109" s="99" t="s">
        <v>108</v>
      </c>
      <c r="D109" s="128">
        <v>400</v>
      </c>
      <c r="E109" s="133"/>
      <c r="F109" s="101">
        <f t="shared" si="3"/>
        <v>0</v>
      </c>
    </row>
    <row r="110" spans="1:6" ht="14.4" x14ac:dyDescent="0.3">
      <c r="A110" s="134">
        <v>7.5</v>
      </c>
      <c r="B110" s="127" t="s">
        <v>112</v>
      </c>
      <c r="C110" s="99" t="s">
        <v>108</v>
      </c>
      <c r="D110" s="128">
        <v>60</v>
      </c>
      <c r="E110" s="133"/>
      <c r="F110" s="101">
        <f t="shared" si="3"/>
        <v>0</v>
      </c>
    </row>
    <row r="111" spans="1:6" ht="14.4" x14ac:dyDescent="0.3">
      <c r="A111" s="134">
        <v>7.6</v>
      </c>
      <c r="B111" s="127" t="s">
        <v>113</v>
      </c>
      <c r="C111" s="99" t="s">
        <v>108</v>
      </c>
      <c r="D111" s="128">
        <v>60</v>
      </c>
      <c r="E111" s="133"/>
      <c r="F111" s="101">
        <f t="shared" si="3"/>
        <v>0</v>
      </c>
    </row>
    <row r="112" spans="1:6" ht="14.4" x14ac:dyDescent="0.3">
      <c r="A112" s="124" t="s">
        <v>114</v>
      </c>
      <c r="B112" s="125" t="s">
        <v>115</v>
      </c>
      <c r="C112" s="125"/>
      <c r="D112" s="125"/>
      <c r="E112" s="125"/>
      <c r="F112" s="125"/>
    </row>
    <row r="113" spans="1:6" s="15" customFormat="1" ht="43.2" x14ac:dyDescent="0.3">
      <c r="A113" s="135">
        <v>1</v>
      </c>
      <c r="B113" s="136" t="s">
        <v>116</v>
      </c>
      <c r="C113" s="137" t="s">
        <v>117</v>
      </c>
      <c r="D113" s="99">
        <v>1</v>
      </c>
      <c r="E113" s="98"/>
      <c r="F113" s="98">
        <f t="shared" ref="F113:F116" si="4">D113*E113</f>
        <v>0</v>
      </c>
    </row>
    <row r="114" spans="1:6" ht="43.2" x14ac:dyDescent="0.3">
      <c r="A114" s="126">
        <v>2</v>
      </c>
      <c r="B114" s="176" t="s">
        <v>118</v>
      </c>
      <c r="C114" s="99" t="s">
        <v>101</v>
      </c>
      <c r="D114" s="128">
        <v>2</v>
      </c>
      <c r="E114" s="128"/>
      <c r="F114" s="98">
        <f t="shared" si="4"/>
        <v>0</v>
      </c>
    </row>
    <row r="115" spans="1:6" ht="43.2" x14ac:dyDescent="0.3">
      <c r="A115" s="126">
        <v>3</v>
      </c>
      <c r="B115" s="176" t="s">
        <v>119</v>
      </c>
      <c r="C115" s="99" t="s">
        <v>101</v>
      </c>
      <c r="D115" s="128">
        <v>5</v>
      </c>
      <c r="E115" s="140"/>
      <c r="F115" s="98">
        <f t="shared" si="4"/>
        <v>0</v>
      </c>
    </row>
    <row r="116" spans="1:6" ht="57.6" x14ac:dyDescent="0.3">
      <c r="A116" s="126">
        <v>4</v>
      </c>
      <c r="B116" s="176" t="s">
        <v>120</v>
      </c>
      <c r="C116" s="99" t="s">
        <v>101</v>
      </c>
      <c r="D116" s="128">
        <v>2</v>
      </c>
      <c r="E116" s="128"/>
      <c r="F116" s="98">
        <f t="shared" si="4"/>
        <v>0</v>
      </c>
    </row>
    <row r="117" spans="1:6" ht="14.4" x14ac:dyDescent="0.3">
      <c r="A117" s="126">
        <v>5</v>
      </c>
      <c r="B117" s="127" t="s">
        <v>105</v>
      </c>
      <c r="C117" s="97"/>
      <c r="D117" s="97"/>
      <c r="E117" s="131"/>
      <c r="F117" s="101"/>
    </row>
    <row r="118" spans="1:6" ht="86.4" x14ac:dyDescent="0.3">
      <c r="A118" s="97"/>
      <c r="B118" s="177" t="s">
        <v>121</v>
      </c>
      <c r="C118" s="97"/>
      <c r="D118" s="97"/>
      <c r="E118" s="131"/>
      <c r="F118" s="101"/>
    </row>
    <row r="119" spans="1:6" ht="28.8" x14ac:dyDescent="0.3">
      <c r="A119" s="134">
        <v>5.0999999999999996</v>
      </c>
      <c r="B119" s="177" t="s">
        <v>122</v>
      </c>
      <c r="C119" s="99" t="s">
        <v>108</v>
      </c>
      <c r="D119" s="128">
        <v>50</v>
      </c>
      <c r="E119" s="133"/>
      <c r="F119" s="101">
        <f t="shared" ref="F119:F120" si="5">D119*E119</f>
        <v>0</v>
      </c>
    </row>
    <row r="120" spans="1:6" ht="28.8" x14ac:dyDescent="0.3">
      <c r="A120" s="134">
        <v>5.2</v>
      </c>
      <c r="B120" s="177" t="s">
        <v>123</v>
      </c>
      <c r="C120" s="99" t="s">
        <v>108</v>
      </c>
      <c r="D120" s="128">
        <v>80</v>
      </c>
      <c r="E120" s="133"/>
      <c r="F120" s="101">
        <f t="shared" si="5"/>
        <v>0</v>
      </c>
    </row>
    <row r="121" spans="1:6" ht="14.4" x14ac:dyDescent="0.3">
      <c r="A121" s="124" t="s">
        <v>124</v>
      </c>
      <c r="B121" s="178" t="s">
        <v>125</v>
      </c>
      <c r="C121" s="178"/>
      <c r="D121" s="178"/>
      <c r="E121" s="178"/>
      <c r="F121" s="178"/>
    </row>
    <row r="122" spans="1:6" ht="129.6" x14ac:dyDescent="0.3">
      <c r="A122" s="97"/>
      <c r="B122" s="127" t="s">
        <v>126</v>
      </c>
      <c r="C122" s="97"/>
      <c r="D122" s="97"/>
      <c r="E122" s="131"/>
      <c r="F122" s="139"/>
    </row>
    <row r="123" spans="1:6" ht="30" customHeight="1" x14ac:dyDescent="0.3">
      <c r="A123" s="126">
        <v>1</v>
      </c>
      <c r="B123" s="176" t="s">
        <v>127</v>
      </c>
      <c r="C123" s="99" t="s">
        <v>128</v>
      </c>
      <c r="D123" s="128">
        <v>1</v>
      </c>
      <c r="E123" s="140"/>
      <c r="F123" s="98">
        <f t="shared" ref="F123:F125" si="6">D123*E123</f>
        <v>0</v>
      </c>
    </row>
    <row r="124" spans="1:6" ht="45.9" customHeight="1" x14ac:dyDescent="0.3">
      <c r="A124" s="126">
        <v>2</v>
      </c>
      <c r="B124" s="177" t="s">
        <v>129</v>
      </c>
      <c r="C124" s="99" t="s">
        <v>128</v>
      </c>
      <c r="D124" s="128">
        <v>2</v>
      </c>
      <c r="E124" s="140"/>
      <c r="F124" s="98">
        <f t="shared" si="6"/>
        <v>0</v>
      </c>
    </row>
    <row r="125" spans="1:6" ht="33" customHeight="1" x14ac:dyDescent="0.3">
      <c r="A125" s="126">
        <v>3</v>
      </c>
      <c r="B125" s="177" t="s">
        <v>130</v>
      </c>
      <c r="C125" s="99" t="s">
        <v>128</v>
      </c>
      <c r="D125" s="128">
        <v>1</v>
      </c>
      <c r="E125" s="140"/>
      <c r="F125" s="98">
        <f t="shared" si="6"/>
        <v>0</v>
      </c>
    </row>
    <row r="126" spans="1:6" ht="14.4" x14ac:dyDescent="0.3">
      <c r="A126" s="124" t="s">
        <v>131</v>
      </c>
      <c r="B126" s="178" t="s">
        <v>132</v>
      </c>
      <c r="C126" s="178"/>
      <c r="D126" s="178"/>
      <c r="E126" s="178"/>
      <c r="F126" s="178"/>
    </row>
    <row r="127" spans="1:6" ht="43.2" x14ac:dyDescent="0.3">
      <c r="A127" s="126">
        <v>1</v>
      </c>
      <c r="B127" s="132" t="s">
        <v>133</v>
      </c>
      <c r="C127" s="99" t="s">
        <v>101</v>
      </c>
      <c r="D127" s="128">
        <v>2</v>
      </c>
      <c r="E127" s="140"/>
      <c r="F127" s="98">
        <f t="shared" ref="F127:F128" si="7">D127*E127</f>
        <v>0</v>
      </c>
    </row>
    <row r="128" spans="1:6" ht="57.6" x14ac:dyDescent="0.3">
      <c r="A128" s="126">
        <v>2</v>
      </c>
      <c r="B128" s="132" t="s">
        <v>134</v>
      </c>
      <c r="C128" s="99" t="s">
        <v>101</v>
      </c>
      <c r="D128" s="128">
        <v>1</v>
      </c>
      <c r="E128" s="140"/>
      <c r="F128" s="98">
        <f t="shared" si="7"/>
        <v>0</v>
      </c>
    </row>
    <row r="129" spans="1:6" ht="14.4" x14ac:dyDescent="0.3">
      <c r="A129" s="126">
        <v>3</v>
      </c>
      <c r="B129" s="127" t="s">
        <v>135</v>
      </c>
      <c r="C129" s="97"/>
      <c r="D129" s="97"/>
      <c r="E129" s="131"/>
      <c r="F129" s="101"/>
    </row>
    <row r="130" spans="1:6" ht="57.6" x14ac:dyDescent="0.3">
      <c r="A130" s="130"/>
      <c r="B130" s="132" t="s">
        <v>136</v>
      </c>
      <c r="C130" s="97"/>
      <c r="D130" s="97"/>
      <c r="E130" s="131"/>
      <c r="F130" s="101"/>
    </row>
    <row r="131" spans="1:6" ht="14.4" x14ac:dyDescent="0.3">
      <c r="A131" s="134">
        <v>3.1</v>
      </c>
      <c r="B131" s="127" t="s">
        <v>137</v>
      </c>
      <c r="C131" s="99" t="s">
        <v>108</v>
      </c>
      <c r="D131" s="128">
        <v>40</v>
      </c>
      <c r="E131" s="133"/>
      <c r="F131" s="101">
        <f t="shared" ref="F131:F132" si="8">D131*E131</f>
        <v>0</v>
      </c>
    </row>
    <row r="132" spans="1:6" ht="14.4" x14ac:dyDescent="0.3">
      <c r="A132" s="134">
        <v>3.2</v>
      </c>
      <c r="B132" s="127" t="s">
        <v>138</v>
      </c>
      <c r="C132" s="99" t="s">
        <v>108</v>
      </c>
      <c r="D132" s="128">
        <v>30</v>
      </c>
      <c r="E132" s="133"/>
      <c r="F132" s="101">
        <f t="shared" si="8"/>
        <v>0</v>
      </c>
    </row>
    <row r="133" spans="1:6" ht="14.4" x14ac:dyDescent="0.3">
      <c r="A133" s="124" t="s">
        <v>139</v>
      </c>
      <c r="B133" s="125" t="s">
        <v>140</v>
      </c>
      <c r="C133" s="125"/>
      <c r="D133" s="125"/>
      <c r="E133" s="125"/>
      <c r="F133" s="125"/>
    </row>
    <row r="134" spans="1:6" ht="14.4" x14ac:dyDescent="0.3">
      <c r="A134" s="126">
        <v>1</v>
      </c>
      <c r="B134" s="127" t="s">
        <v>140</v>
      </c>
      <c r="C134" s="97"/>
      <c r="D134" s="97"/>
      <c r="E134" s="131"/>
      <c r="F134" s="101"/>
    </row>
    <row r="135" spans="1:6" ht="69.900000000000006" customHeight="1" x14ac:dyDescent="0.3">
      <c r="A135" s="97"/>
      <c r="B135" s="132" t="s">
        <v>378</v>
      </c>
      <c r="C135" s="97"/>
      <c r="D135" s="97"/>
      <c r="E135" s="131"/>
      <c r="F135" s="101"/>
    </row>
    <row r="136" spans="1:6" ht="14.4" x14ac:dyDescent="0.3">
      <c r="A136" s="134">
        <v>1.1000000000000001</v>
      </c>
      <c r="B136" s="132" t="s">
        <v>141</v>
      </c>
      <c r="C136" s="99" t="s">
        <v>101</v>
      </c>
      <c r="D136" s="128">
        <v>2</v>
      </c>
      <c r="E136" s="133"/>
      <c r="F136" s="101">
        <f t="shared" ref="F136:F140" si="9">D136*E136</f>
        <v>0</v>
      </c>
    </row>
    <row r="137" spans="1:6" ht="14.4" x14ac:dyDescent="0.3">
      <c r="A137" s="134">
        <v>1.2</v>
      </c>
      <c r="B137" s="127" t="s">
        <v>142</v>
      </c>
      <c r="C137" s="99" t="s">
        <v>108</v>
      </c>
      <c r="D137" s="128">
        <v>65</v>
      </c>
      <c r="E137" s="133"/>
      <c r="F137" s="101">
        <f t="shared" si="9"/>
        <v>0</v>
      </c>
    </row>
    <row r="138" spans="1:6" ht="14.4" x14ac:dyDescent="0.3">
      <c r="A138" s="134">
        <v>1.3</v>
      </c>
      <c r="B138" s="127" t="s">
        <v>143</v>
      </c>
      <c r="C138" s="99" t="s">
        <v>101</v>
      </c>
      <c r="D138" s="128">
        <v>32</v>
      </c>
      <c r="E138" s="129"/>
      <c r="F138" s="101">
        <f t="shared" si="9"/>
        <v>0</v>
      </c>
    </row>
    <row r="139" spans="1:6" ht="14.4" x14ac:dyDescent="0.3">
      <c r="A139" s="134">
        <v>1.4</v>
      </c>
      <c r="B139" s="127" t="s">
        <v>144</v>
      </c>
      <c r="C139" s="99" t="s">
        <v>101</v>
      </c>
      <c r="D139" s="128">
        <v>18</v>
      </c>
      <c r="E139" s="129"/>
      <c r="F139" s="101">
        <f t="shared" si="9"/>
        <v>0</v>
      </c>
    </row>
    <row r="140" spans="1:6" ht="14.4" x14ac:dyDescent="0.3">
      <c r="A140" s="141">
        <v>1.5</v>
      </c>
      <c r="B140" s="186" t="s">
        <v>388</v>
      </c>
      <c r="C140" s="99" t="s">
        <v>101</v>
      </c>
      <c r="D140" s="128">
        <v>9</v>
      </c>
      <c r="E140" s="129"/>
      <c r="F140" s="101">
        <f t="shared" si="9"/>
        <v>0</v>
      </c>
    </row>
    <row r="141" spans="1:6" ht="14.4" x14ac:dyDescent="0.3">
      <c r="A141" s="124" t="s">
        <v>145</v>
      </c>
      <c r="B141" s="197" t="s">
        <v>389</v>
      </c>
      <c r="C141" s="178"/>
      <c r="D141" s="178"/>
      <c r="E141" s="178"/>
      <c r="F141" s="178"/>
    </row>
    <row r="142" spans="1:6" ht="72" x14ac:dyDescent="0.3">
      <c r="A142" s="97"/>
      <c r="B142" s="127" t="s">
        <v>146</v>
      </c>
      <c r="C142" s="97"/>
      <c r="D142" s="97"/>
      <c r="E142" s="131"/>
      <c r="F142" s="101"/>
    </row>
    <row r="143" spans="1:6" ht="14.4" x14ac:dyDescent="0.3">
      <c r="A143" s="126">
        <v>1</v>
      </c>
      <c r="B143" s="142" t="s">
        <v>147</v>
      </c>
      <c r="C143" s="97"/>
      <c r="D143" s="97"/>
      <c r="E143" s="131"/>
      <c r="F143" s="101"/>
    </row>
    <row r="144" spans="1:6" ht="14.4" x14ac:dyDescent="0.3">
      <c r="A144" s="134">
        <v>1.1000000000000001</v>
      </c>
      <c r="B144" s="127" t="s">
        <v>148</v>
      </c>
      <c r="C144" s="99" t="s">
        <v>44</v>
      </c>
      <c r="D144" s="128">
        <v>100</v>
      </c>
      <c r="E144" s="133"/>
      <c r="F144" s="101">
        <f>D144*E144</f>
        <v>0</v>
      </c>
    </row>
    <row r="145" spans="1:6" ht="14.4" x14ac:dyDescent="0.3">
      <c r="A145" s="126">
        <v>2</v>
      </c>
      <c r="B145" s="142" t="s">
        <v>149</v>
      </c>
      <c r="C145" s="97"/>
      <c r="D145" s="97"/>
      <c r="E145" s="131"/>
      <c r="F145" s="101"/>
    </row>
    <row r="146" spans="1:6" ht="14.4" x14ac:dyDescent="0.3">
      <c r="A146" s="134">
        <v>2.1</v>
      </c>
      <c r="B146" s="127" t="s">
        <v>148</v>
      </c>
      <c r="C146" s="99" t="s">
        <v>150</v>
      </c>
      <c r="D146" s="128">
        <v>2</v>
      </c>
      <c r="E146" s="133"/>
      <c r="F146" s="101">
        <f>D146*E146</f>
        <v>0</v>
      </c>
    </row>
    <row r="147" spans="1:6" ht="14.4" x14ac:dyDescent="0.3">
      <c r="A147" s="124" t="s">
        <v>151</v>
      </c>
      <c r="B147" s="197" t="s">
        <v>152</v>
      </c>
      <c r="C147" s="178"/>
      <c r="D147" s="178"/>
      <c r="E147" s="178"/>
      <c r="F147" s="178"/>
    </row>
    <row r="148" spans="1:6" ht="14.4" x14ac:dyDescent="0.3">
      <c r="A148" s="130">
        <v>1</v>
      </c>
      <c r="B148" s="127" t="s">
        <v>153</v>
      </c>
      <c r="C148" s="97"/>
      <c r="D148" s="97"/>
      <c r="E148" s="131"/>
      <c r="F148" s="101"/>
    </row>
    <row r="149" spans="1:6" ht="14.4" x14ac:dyDescent="0.3">
      <c r="A149" s="97"/>
      <c r="B149" s="127" t="s">
        <v>154</v>
      </c>
      <c r="C149" s="97"/>
      <c r="D149" s="97"/>
      <c r="E149" s="131"/>
      <c r="F149" s="101"/>
    </row>
    <row r="150" spans="1:6" ht="14.4" x14ac:dyDescent="0.3">
      <c r="A150" s="134">
        <v>1.1000000000000001</v>
      </c>
      <c r="B150" s="187" t="s">
        <v>155</v>
      </c>
      <c r="C150" s="99" t="s">
        <v>101</v>
      </c>
      <c r="D150" s="128">
        <v>1</v>
      </c>
      <c r="E150" s="129"/>
      <c r="F150" s="101">
        <f t="shared" ref="F150:F151" si="10">D150*E150</f>
        <v>0</v>
      </c>
    </row>
    <row r="151" spans="1:6" ht="21.9" customHeight="1" x14ac:dyDescent="0.3">
      <c r="A151" s="134">
        <v>1.2</v>
      </c>
      <c r="B151" s="127" t="s">
        <v>156</v>
      </c>
      <c r="C151" s="99" t="s">
        <v>101</v>
      </c>
      <c r="D151" s="128">
        <v>1</v>
      </c>
      <c r="E151" s="129"/>
      <c r="F151" s="101">
        <f t="shared" si="10"/>
        <v>0</v>
      </c>
    </row>
    <row r="152" spans="1:6" ht="15.6" x14ac:dyDescent="0.3">
      <c r="A152" s="144" t="s">
        <v>157</v>
      </c>
      <c r="B152" s="202" t="s">
        <v>158</v>
      </c>
      <c r="C152" s="76"/>
      <c r="D152" s="76"/>
      <c r="E152" s="76"/>
      <c r="F152" s="76"/>
    </row>
    <row r="153" spans="1:6" ht="31.2" x14ac:dyDescent="0.3">
      <c r="A153" s="145">
        <v>1.1000000000000001</v>
      </c>
      <c r="B153" s="146" t="s">
        <v>159</v>
      </c>
      <c r="C153" s="79" t="s">
        <v>17</v>
      </c>
      <c r="D153" s="64">
        <v>8</v>
      </c>
      <c r="E153" s="64"/>
      <c r="F153" s="64">
        <f t="shared" ref="F153:F159" si="11">D153*E153</f>
        <v>0</v>
      </c>
    </row>
    <row r="154" spans="1:6" ht="24" customHeight="1" x14ac:dyDescent="0.3">
      <c r="A154" s="145">
        <v>1.2</v>
      </c>
      <c r="B154" s="146" t="s">
        <v>160</v>
      </c>
      <c r="C154" s="79" t="s">
        <v>17</v>
      </c>
      <c r="D154" s="64">
        <v>2</v>
      </c>
      <c r="E154" s="64"/>
      <c r="F154" s="64">
        <f t="shared" si="11"/>
        <v>0</v>
      </c>
    </row>
    <row r="155" spans="1:6" ht="18" customHeight="1" x14ac:dyDescent="0.3">
      <c r="A155" s="145">
        <v>1.4</v>
      </c>
      <c r="B155" s="146" t="s">
        <v>161</v>
      </c>
      <c r="C155" s="79" t="s">
        <v>108</v>
      </c>
      <c r="D155" s="64">
        <v>300</v>
      </c>
      <c r="E155" s="64"/>
      <c r="F155" s="64">
        <f t="shared" si="11"/>
        <v>0</v>
      </c>
    </row>
    <row r="156" spans="1:6" ht="18" customHeight="1" x14ac:dyDescent="0.3">
      <c r="A156" s="145">
        <v>1.5</v>
      </c>
      <c r="B156" s="146" t="s">
        <v>162</v>
      </c>
      <c r="C156" s="79" t="s">
        <v>108</v>
      </c>
      <c r="D156" s="64">
        <v>300</v>
      </c>
      <c r="E156" s="64"/>
      <c r="F156" s="64">
        <f t="shared" si="11"/>
        <v>0</v>
      </c>
    </row>
    <row r="157" spans="1:6" ht="18" customHeight="1" x14ac:dyDescent="0.3">
      <c r="A157" s="145">
        <v>1.6</v>
      </c>
      <c r="B157" s="146" t="s">
        <v>163</v>
      </c>
      <c r="C157" s="79" t="s">
        <v>108</v>
      </c>
      <c r="D157" s="64">
        <v>300</v>
      </c>
      <c r="E157" s="64"/>
      <c r="F157" s="64">
        <f t="shared" si="11"/>
        <v>0</v>
      </c>
    </row>
    <row r="158" spans="1:6" ht="18" customHeight="1" x14ac:dyDescent="0.3">
      <c r="A158" s="145">
        <v>1.7</v>
      </c>
      <c r="B158" s="146" t="s">
        <v>164</v>
      </c>
      <c r="C158" s="79" t="s">
        <v>17</v>
      </c>
      <c r="D158" s="64">
        <v>50</v>
      </c>
      <c r="E158" s="64"/>
      <c r="F158" s="64">
        <f t="shared" si="11"/>
        <v>0</v>
      </c>
    </row>
    <row r="159" spans="1:6" ht="18" customHeight="1" x14ac:dyDescent="0.3">
      <c r="A159" s="145">
        <v>1.8</v>
      </c>
      <c r="B159" s="162" t="s">
        <v>165</v>
      </c>
      <c r="C159" s="79" t="s">
        <v>17</v>
      </c>
      <c r="D159" s="64">
        <v>10</v>
      </c>
      <c r="E159" s="64"/>
      <c r="F159" s="64">
        <f t="shared" si="11"/>
        <v>0</v>
      </c>
    </row>
    <row r="160" spans="1:6" ht="14.4" customHeight="1" x14ac:dyDescent="0.3">
      <c r="A160" s="106"/>
      <c r="B160" s="107"/>
      <c r="C160" s="188" t="s">
        <v>37</v>
      </c>
      <c r="D160" s="188"/>
      <c r="E160" s="188"/>
      <c r="F160" s="143">
        <f>SUM(F97:F159)</f>
        <v>0</v>
      </c>
    </row>
    <row r="161" spans="1:6" ht="14.4" x14ac:dyDescent="0.3">
      <c r="A161" s="70"/>
      <c r="B161" s="121"/>
      <c r="C161" s="122"/>
      <c r="D161" s="122"/>
      <c r="E161" s="122"/>
      <c r="F161" s="147"/>
    </row>
    <row r="162" spans="1:6" ht="18" customHeight="1" x14ac:dyDescent="0.3">
      <c r="A162" s="199" t="s">
        <v>166</v>
      </c>
      <c r="B162" s="200"/>
      <c r="C162" s="200"/>
      <c r="D162" s="200"/>
      <c r="E162" s="200"/>
      <c r="F162" s="200"/>
    </row>
    <row r="163" spans="1:6" ht="14.4" x14ac:dyDescent="0.3">
      <c r="A163" s="124" t="s">
        <v>94</v>
      </c>
      <c r="B163" s="125" t="s">
        <v>167</v>
      </c>
      <c r="C163" s="125"/>
      <c r="D163" s="125"/>
      <c r="E163" s="125"/>
      <c r="F163" s="125"/>
    </row>
    <row r="164" spans="1:6" ht="57.6" x14ac:dyDescent="0.3">
      <c r="A164" s="134">
        <v>1.1000000000000001</v>
      </c>
      <c r="B164" s="132" t="s">
        <v>168</v>
      </c>
      <c r="C164" s="99" t="s">
        <v>17</v>
      </c>
      <c r="D164" s="128">
        <v>1</v>
      </c>
      <c r="E164" s="101"/>
      <c r="F164" s="101">
        <f t="shared" ref="F164:F172" si="12">D164*E164</f>
        <v>0</v>
      </c>
    </row>
    <row r="165" spans="1:6" ht="43.2" x14ac:dyDescent="0.3">
      <c r="A165" s="134">
        <v>1.2</v>
      </c>
      <c r="B165" s="132" t="s">
        <v>169</v>
      </c>
      <c r="C165" s="99" t="s">
        <v>17</v>
      </c>
      <c r="D165" s="128">
        <v>12</v>
      </c>
      <c r="E165" s="101"/>
      <c r="F165" s="101">
        <f t="shared" si="12"/>
        <v>0</v>
      </c>
    </row>
    <row r="166" spans="1:6" ht="42" customHeight="1" x14ac:dyDescent="0.3">
      <c r="A166" s="134">
        <v>1.3</v>
      </c>
      <c r="B166" s="132" t="s">
        <v>170</v>
      </c>
      <c r="C166" s="99" t="s">
        <v>17</v>
      </c>
      <c r="D166" s="128">
        <v>2</v>
      </c>
      <c r="E166" s="101"/>
      <c r="F166" s="101">
        <f t="shared" si="12"/>
        <v>0</v>
      </c>
    </row>
    <row r="167" spans="1:6" ht="43.2" x14ac:dyDescent="0.3">
      <c r="A167" s="134">
        <v>1.4</v>
      </c>
      <c r="B167" s="132" t="s">
        <v>171</v>
      </c>
      <c r="C167" s="99" t="s">
        <v>17</v>
      </c>
      <c r="D167" s="128">
        <v>2</v>
      </c>
      <c r="E167" s="101"/>
      <c r="F167" s="101">
        <f t="shared" si="12"/>
        <v>0</v>
      </c>
    </row>
    <row r="168" spans="1:6" ht="45" customHeight="1" x14ac:dyDescent="0.3">
      <c r="A168" s="134">
        <v>1.5</v>
      </c>
      <c r="B168" s="132" t="s">
        <v>172</v>
      </c>
      <c r="C168" s="99" t="s">
        <v>17</v>
      </c>
      <c r="D168" s="128">
        <v>2</v>
      </c>
      <c r="E168" s="101"/>
      <c r="F168" s="101">
        <f t="shared" si="12"/>
        <v>0</v>
      </c>
    </row>
    <row r="169" spans="1:6" ht="43.2" x14ac:dyDescent="0.3">
      <c r="A169" s="134">
        <v>1.6</v>
      </c>
      <c r="B169" s="127" t="s">
        <v>173</v>
      </c>
      <c r="C169" s="99" t="s">
        <v>108</v>
      </c>
      <c r="D169" s="128">
        <v>90</v>
      </c>
      <c r="E169" s="100"/>
      <c r="F169" s="101">
        <f t="shared" si="12"/>
        <v>0</v>
      </c>
    </row>
    <row r="170" spans="1:6" ht="43.2" x14ac:dyDescent="0.3">
      <c r="A170" s="134">
        <v>1.7</v>
      </c>
      <c r="B170" s="132" t="s">
        <v>174</v>
      </c>
      <c r="C170" s="99" t="s">
        <v>108</v>
      </c>
      <c r="D170" s="128">
        <v>130</v>
      </c>
      <c r="E170" s="100"/>
      <c r="F170" s="101">
        <f t="shared" si="12"/>
        <v>0</v>
      </c>
    </row>
    <row r="171" spans="1:6" ht="72" x14ac:dyDescent="0.3">
      <c r="A171" s="134">
        <v>1.8</v>
      </c>
      <c r="B171" s="127" t="s">
        <v>175</v>
      </c>
      <c r="C171" s="99" t="s">
        <v>17</v>
      </c>
      <c r="D171" s="128">
        <v>3</v>
      </c>
      <c r="E171" s="101"/>
      <c r="F171" s="101">
        <f t="shared" si="12"/>
        <v>0</v>
      </c>
    </row>
    <row r="172" spans="1:6" ht="72" x14ac:dyDescent="0.3">
      <c r="A172" s="134">
        <v>1.9</v>
      </c>
      <c r="B172" s="127" t="s">
        <v>176</v>
      </c>
      <c r="C172" s="99" t="s">
        <v>17</v>
      </c>
      <c r="D172" s="128">
        <v>1</v>
      </c>
      <c r="E172" s="101"/>
      <c r="F172" s="101">
        <f t="shared" si="12"/>
        <v>0</v>
      </c>
    </row>
    <row r="173" spans="1:6" ht="14.4" x14ac:dyDescent="0.3">
      <c r="A173" s="124" t="s">
        <v>114</v>
      </c>
      <c r="B173" s="125" t="s">
        <v>177</v>
      </c>
      <c r="C173" s="125"/>
      <c r="D173" s="125"/>
      <c r="E173" s="125"/>
      <c r="F173" s="125"/>
    </row>
    <row r="174" spans="1:6" ht="187.2" x14ac:dyDescent="0.3">
      <c r="A174" s="148">
        <v>1</v>
      </c>
      <c r="B174" s="127" t="s">
        <v>178</v>
      </c>
      <c r="C174" s="99" t="s">
        <v>179</v>
      </c>
      <c r="D174" s="128">
        <v>4</v>
      </c>
      <c r="E174" s="101"/>
      <c r="F174" s="101">
        <f>D174*E174</f>
        <v>0</v>
      </c>
    </row>
    <row r="175" spans="1:6" ht="14.4" x14ac:dyDescent="0.3">
      <c r="A175" s="124" t="s">
        <v>124</v>
      </c>
      <c r="B175" s="125" t="s">
        <v>180</v>
      </c>
      <c r="C175" s="125"/>
      <c r="D175" s="125"/>
      <c r="E175" s="125"/>
      <c r="F175" s="125"/>
    </row>
    <row r="176" spans="1:6" ht="43.2" x14ac:dyDescent="0.3">
      <c r="A176" s="126">
        <v>1</v>
      </c>
      <c r="B176" s="132" t="s">
        <v>181</v>
      </c>
      <c r="C176" s="97"/>
      <c r="D176" s="97"/>
      <c r="E176" s="131"/>
      <c r="F176" s="101"/>
    </row>
    <row r="177" spans="1:6" ht="14.4" x14ac:dyDescent="0.3">
      <c r="A177" s="134">
        <v>1.1000000000000001</v>
      </c>
      <c r="B177" s="127" t="s">
        <v>182</v>
      </c>
      <c r="C177" s="99" t="s">
        <v>179</v>
      </c>
      <c r="D177" s="128">
        <v>1</v>
      </c>
      <c r="E177" s="101"/>
      <c r="F177" s="101">
        <f>D177*E177</f>
        <v>0</v>
      </c>
    </row>
    <row r="178" spans="1:6" ht="28.8" x14ac:dyDescent="0.3">
      <c r="A178" s="126">
        <v>2</v>
      </c>
      <c r="B178" s="132" t="s">
        <v>183</v>
      </c>
      <c r="C178" s="97"/>
      <c r="D178" s="97"/>
      <c r="E178" s="131"/>
      <c r="F178" s="101"/>
    </row>
    <row r="179" spans="1:6" ht="14.4" x14ac:dyDescent="0.3">
      <c r="A179" s="134">
        <v>2.1</v>
      </c>
      <c r="B179" s="127" t="s">
        <v>184</v>
      </c>
      <c r="C179" s="99" t="s">
        <v>179</v>
      </c>
      <c r="D179" s="128">
        <v>1</v>
      </c>
      <c r="E179" s="101"/>
      <c r="F179" s="101">
        <f>D179*E179</f>
        <v>0</v>
      </c>
    </row>
    <row r="180" spans="1:6" ht="129.6" x14ac:dyDescent="0.3">
      <c r="A180" s="126">
        <v>3</v>
      </c>
      <c r="B180" s="127" t="s">
        <v>185</v>
      </c>
      <c r="C180" s="97"/>
      <c r="D180" s="97"/>
      <c r="E180" s="131"/>
      <c r="F180" s="101"/>
    </row>
    <row r="181" spans="1:6" ht="14.4" x14ac:dyDescent="0.3">
      <c r="A181" s="134">
        <v>3.1</v>
      </c>
      <c r="B181" s="127" t="s">
        <v>186</v>
      </c>
      <c r="C181" s="99" t="s">
        <v>44</v>
      </c>
      <c r="D181" s="128">
        <v>30</v>
      </c>
      <c r="E181" s="101"/>
      <c r="F181" s="101">
        <f t="shared" ref="F181:F185" si="13">D181*E181</f>
        <v>0</v>
      </c>
    </row>
    <row r="182" spans="1:6" ht="14.4" x14ac:dyDescent="0.3">
      <c r="A182" s="134">
        <v>3.2</v>
      </c>
      <c r="B182" s="127" t="s">
        <v>187</v>
      </c>
      <c r="C182" s="99" t="s">
        <v>44</v>
      </c>
      <c r="D182" s="128">
        <v>20</v>
      </c>
      <c r="E182" s="101"/>
      <c r="F182" s="101">
        <f t="shared" si="13"/>
        <v>0</v>
      </c>
    </row>
    <row r="183" spans="1:6" ht="14.4" x14ac:dyDescent="0.3">
      <c r="A183" s="134">
        <v>3.3</v>
      </c>
      <c r="B183" s="127" t="s">
        <v>188</v>
      </c>
      <c r="C183" s="99" t="s">
        <v>44</v>
      </c>
      <c r="D183" s="128">
        <v>25</v>
      </c>
      <c r="E183" s="100"/>
      <c r="F183" s="101">
        <f t="shared" si="13"/>
        <v>0</v>
      </c>
    </row>
    <row r="184" spans="1:6" ht="14.4" x14ac:dyDescent="0.3">
      <c r="A184" s="134">
        <v>3.4</v>
      </c>
      <c r="B184" s="127" t="s">
        <v>189</v>
      </c>
      <c r="C184" s="99" t="s">
        <v>44</v>
      </c>
      <c r="D184" s="128">
        <v>6</v>
      </c>
      <c r="E184" s="100"/>
      <c r="F184" s="101">
        <f t="shared" si="13"/>
        <v>0</v>
      </c>
    </row>
    <row r="185" spans="1:6" ht="14.4" x14ac:dyDescent="0.3">
      <c r="A185" s="134">
        <v>3.5</v>
      </c>
      <c r="B185" s="127" t="s">
        <v>190</v>
      </c>
      <c r="C185" s="99" t="s">
        <v>44</v>
      </c>
      <c r="D185" s="128">
        <v>34</v>
      </c>
      <c r="E185" s="100"/>
      <c r="F185" s="101">
        <f t="shared" si="13"/>
        <v>0</v>
      </c>
    </row>
    <row r="186" spans="1:6" ht="72" x14ac:dyDescent="0.3">
      <c r="A186" s="126">
        <v>4</v>
      </c>
      <c r="B186" s="132" t="s">
        <v>191</v>
      </c>
      <c r="C186" s="97"/>
      <c r="D186" s="97"/>
      <c r="E186" s="131"/>
      <c r="F186" s="101"/>
    </row>
    <row r="187" spans="1:6" ht="14.4" x14ac:dyDescent="0.3">
      <c r="A187" s="134">
        <v>4.0999999999999996</v>
      </c>
      <c r="B187" s="127" t="s">
        <v>192</v>
      </c>
      <c r="C187" s="99" t="s">
        <v>179</v>
      </c>
      <c r="D187" s="128">
        <v>28</v>
      </c>
      <c r="E187" s="100"/>
      <c r="F187" s="101">
        <f t="shared" ref="F187:F189" si="14">D187*E187</f>
        <v>0</v>
      </c>
    </row>
    <row r="188" spans="1:6" ht="43.2" x14ac:dyDescent="0.3">
      <c r="A188" s="126">
        <v>5</v>
      </c>
      <c r="B188" s="127" t="s">
        <v>193</v>
      </c>
      <c r="C188" s="99" t="s">
        <v>179</v>
      </c>
      <c r="D188" s="128">
        <v>28</v>
      </c>
      <c r="E188" s="101"/>
      <c r="F188" s="101">
        <f t="shared" si="14"/>
        <v>0</v>
      </c>
    </row>
    <row r="189" spans="1:6" ht="28.8" x14ac:dyDescent="0.3">
      <c r="A189" s="149">
        <v>6</v>
      </c>
      <c r="B189" s="150" t="s">
        <v>194</v>
      </c>
      <c r="C189" s="151" t="s">
        <v>195</v>
      </c>
      <c r="D189" s="152">
        <v>1</v>
      </c>
      <c r="E189" s="153"/>
      <c r="F189" s="101">
        <f t="shared" si="14"/>
        <v>0</v>
      </c>
    </row>
    <row r="190" spans="1:6" ht="18" customHeight="1" x14ac:dyDescent="0.3">
      <c r="A190" s="126"/>
      <c r="B190" s="132"/>
      <c r="C190" s="99"/>
      <c r="D190" s="128"/>
      <c r="E190" s="101"/>
      <c r="F190" s="154">
        <f>SUM(F164:F189)</f>
        <v>0</v>
      </c>
    </row>
    <row r="191" spans="1:6" ht="18" customHeight="1" x14ac:dyDescent="0.3">
      <c r="A191" s="199" t="s">
        <v>196</v>
      </c>
      <c r="B191" s="200"/>
      <c r="C191" s="200"/>
      <c r="D191" s="200"/>
      <c r="E191" s="200"/>
      <c r="F191" s="200"/>
    </row>
    <row r="192" spans="1:6" ht="14.4" x14ac:dyDescent="0.3">
      <c r="A192" s="124" t="s">
        <v>94</v>
      </c>
      <c r="B192" s="125" t="s">
        <v>197</v>
      </c>
      <c r="C192" s="125"/>
      <c r="D192" s="125"/>
      <c r="E192" s="125"/>
      <c r="F192" s="125"/>
    </row>
    <row r="193" spans="1:6" ht="86.4" x14ac:dyDescent="0.3">
      <c r="A193" s="97"/>
      <c r="B193" s="181" t="s">
        <v>198</v>
      </c>
      <c r="C193" s="97">
        <v>0</v>
      </c>
      <c r="D193" s="97">
        <v>0</v>
      </c>
      <c r="E193" s="131"/>
      <c r="F193" s="101">
        <v>0</v>
      </c>
    </row>
    <row r="194" spans="1:6" ht="14.4" x14ac:dyDescent="0.3">
      <c r="A194" s="126">
        <v>1</v>
      </c>
      <c r="B194" s="179" t="s">
        <v>199</v>
      </c>
      <c r="C194" s="97"/>
      <c r="D194" s="97"/>
      <c r="E194" s="131"/>
      <c r="F194" s="101"/>
    </row>
    <row r="195" spans="1:6" ht="86.4" x14ac:dyDescent="0.3">
      <c r="A195" s="134">
        <v>1.1000000000000001</v>
      </c>
      <c r="B195" s="181" t="s">
        <v>200</v>
      </c>
      <c r="C195" s="99" t="s">
        <v>179</v>
      </c>
      <c r="D195" s="128">
        <v>8</v>
      </c>
      <c r="E195" s="129"/>
      <c r="F195" s="101">
        <f>D195*E195</f>
        <v>0</v>
      </c>
    </row>
    <row r="196" spans="1:6" ht="14.4" x14ac:dyDescent="0.3">
      <c r="A196" s="126">
        <v>2</v>
      </c>
      <c r="B196" s="182" t="s">
        <v>201</v>
      </c>
      <c r="C196" s="155"/>
      <c r="D196" s="155"/>
      <c r="E196" s="155"/>
      <c r="F196" s="155"/>
    </row>
    <row r="197" spans="1:6" ht="54.9" customHeight="1" x14ac:dyDescent="0.3">
      <c r="A197" s="134">
        <v>2.1</v>
      </c>
      <c r="B197" s="181" t="s">
        <v>202</v>
      </c>
      <c r="C197" s="99" t="s">
        <v>179</v>
      </c>
      <c r="D197" s="128">
        <v>1</v>
      </c>
      <c r="E197" s="129"/>
      <c r="F197" s="101">
        <f>D197*E197</f>
        <v>0</v>
      </c>
    </row>
    <row r="198" spans="1:6" ht="129.6" x14ac:dyDescent="0.3">
      <c r="A198" s="134">
        <v>2.2000000000000002</v>
      </c>
      <c r="B198" s="181" t="s">
        <v>203</v>
      </c>
      <c r="C198" s="99" t="s">
        <v>179</v>
      </c>
      <c r="D198" s="128">
        <v>1</v>
      </c>
      <c r="E198" s="129"/>
      <c r="F198" s="101">
        <f t="shared" ref="F198:F201" si="15">D198*E198</f>
        <v>0</v>
      </c>
    </row>
    <row r="199" spans="1:6" ht="72" x14ac:dyDescent="0.3">
      <c r="A199" s="134">
        <v>2.2999999999999998</v>
      </c>
      <c r="B199" s="181" t="s">
        <v>204</v>
      </c>
      <c r="C199" s="99" t="s">
        <v>179</v>
      </c>
      <c r="D199" s="128">
        <v>1</v>
      </c>
      <c r="E199" s="129"/>
      <c r="F199" s="101">
        <f t="shared" si="15"/>
        <v>0</v>
      </c>
    </row>
    <row r="200" spans="1:6" ht="72" x14ac:dyDescent="0.3">
      <c r="A200" s="134">
        <v>2.4</v>
      </c>
      <c r="B200" s="181" t="s">
        <v>205</v>
      </c>
      <c r="C200" s="99" t="s">
        <v>179</v>
      </c>
      <c r="D200" s="128">
        <v>1</v>
      </c>
      <c r="E200" s="129"/>
      <c r="F200" s="101">
        <f t="shared" si="15"/>
        <v>0</v>
      </c>
    </row>
    <row r="201" spans="1:6" ht="28.8" x14ac:dyDescent="0.3">
      <c r="A201" s="134">
        <v>2.5</v>
      </c>
      <c r="B201" s="183" t="s">
        <v>206</v>
      </c>
      <c r="C201" s="99" t="s">
        <v>179</v>
      </c>
      <c r="D201" s="128">
        <v>1</v>
      </c>
      <c r="E201" s="129"/>
      <c r="F201" s="101">
        <f t="shared" si="15"/>
        <v>0</v>
      </c>
    </row>
    <row r="202" spans="1:6" ht="14.4" x14ac:dyDescent="0.3">
      <c r="A202" s="126">
        <v>3</v>
      </c>
      <c r="B202" s="182" t="s">
        <v>207</v>
      </c>
      <c r="C202" s="155"/>
      <c r="D202" s="156"/>
      <c r="E202" s="155"/>
      <c r="F202" s="155"/>
    </row>
    <row r="203" spans="1:6" ht="28.8" x14ac:dyDescent="0.3">
      <c r="A203" s="134">
        <v>3.1</v>
      </c>
      <c r="B203" s="183" t="s">
        <v>208</v>
      </c>
      <c r="C203" s="99" t="s">
        <v>209</v>
      </c>
      <c r="D203" s="128">
        <v>580</v>
      </c>
      <c r="E203" s="133"/>
      <c r="F203" s="101">
        <f t="shared" ref="F203:F204" si="16">D203*E203</f>
        <v>0</v>
      </c>
    </row>
    <row r="204" spans="1:6" ht="42.9" customHeight="1" x14ac:dyDescent="0.3">
      <c r="A204" s="134">
        <v>3.2</v>
      </c>
      <c r="B204" s="183" t="s">
        <v>210</v>
      </c>
      <c r="C204" s="99" t="s">
        <v>209</v>
      </c>
      <c r="D204" s="128">
        <v>200</v>
      </c>
      <c r="E204" s="133"/>
      <c r="F204" s="101">
        <f t="shared" si="16"/>
        <v>0</v>
      </c>
    </row>
    <row r="205" spans="1:6" ht="14.4" x14ac:dyDescent="0.3">
      <c r="A205" s="124" t="s">
        <v>114</v>
      </c>
      <c r="B205" s="125" t="s">
        <v>211</v>
      </c>
      <c r="C205" s="125"/>
      <c r="D205" s="125"/>
      <c r="E205" s="125"/>
      <c r="F205" s="125"/>
    </row>
    <row r="206" spans="1:6" ht="19.5" customHeight="1" x14ac:dyDescent="0.3">
      <c r="A206" s="148">
        <v>1.1000000000000001</v>
      </c>
      <c r="B206" s="179" t="s">
        <v>212</v>
      </c>
      <c r="C206" s="157" t="s">
        <v>17</v>
      </c>
      <c r="D206" s="126">
        <v>1</v>
      </c>
      <c r="E206" s="158"/>
      <c r="F206" s="158">
        <f t="shared" ref="F206:F211" si="17">D206*E206</f>
        <v>0</v>
      </c>
    </row>
    <row r="207" spans="1:6" ht="27.75" customHeight="1" x14ac:dyDescent="0.3">
      <c r="A207" s="148">
        <v>1.2</v>
      </c>
      <c r="B207" s="180" t="s">
        <v>213</v>
      </c>
      <c r="C207" s="157" t="s">
        <v>17</v>
      </c>
      <c r="D207" s="126">
        <v>1</v>
      </c>
      <c r="E207" s="158"/>
      <c r="F207" s="158">
        <f t="shared" si="17"/>
        <v>0</v>
      </c>
    </row>
    <row r="208" spans="1:6" ht="16.5" customHeight="1" x14ac:dyDescent="0.3">
      <c r="A208" s="148">
        <v>1.3</v>
      </c>
      <c r="B208" s="180" t="s">
        <v>214</v>
      </c>
      <c r="C208" s="157" t="s">
        <v>17</v>
      </c>
      <c r="D208" s="126">
        <v>1</v>
      </c>
      <c r="E208" s="158"/>
      <c r="F208" s="158">
        <f t="shared" si="17"/>
        <v>0</v>
      </c>
    </row>
    <row r="209" spans="1:7" ht="20.25" customHeight="1" x14ac:dyDescent="0.3">
      <c r="A209" s="148">
        <v>1.4</v>
      </c>
      <c r="B209" s="179" t="s">
        <v>215</v>
      </c>
      <c r="C209" s="157" t="s">
        <v>209</v>
      </c>
      <c r="D209" s="126">
        <v>1</v>
      </c>
      <c r="E209" s="159"/>
      <c r="F209" s="158">
        <f t="shared" si="17"/>
        <v>0</v>
      </c>
    </row>
    <row r="210" spans="1:7" ht="32.1" customHeight="1" x14ac:dyDescent="0.3">
      <c r="A210" s="148">
        <v>1.5</v>
      </c>
      <c r="B210" s="180" t="s">
        <v>216</v>
      </c>
      <c r="C210" s="157" t="s">
        <v>209</v>
      </c>
      <c r="D210" s="126">
        <v>1</v>
      </c>
      <c r="E210" s="159"/>
      <c r="F210" s="158">
        <f t="shared" si="17"/>
        <v>0</v>
      </c>
    </row>
    <row r="211" spans="1:7" ht="17.100000000000001" customHeight="1" x14ac:dyDescent="0.3">
      <c r="A211" s="148">
        <v>1.6</v>
      </c>
      <c r="B211" s="179" t="s">
        <v>217</v>
      </c>
      <c r="C211" s="157" t="s">
        <v>209</v>
      </c>
      <c r="D211" s="126">
        <v>1</v>
      </c>
      <c r="E211" s="159"/>
      <c r="F211" s="158">
        <f t="shared" si="17"/>
        <v>0</v>
      </c>
    </row>
    <row r="212" spans="1:7" ht="24" customHeight="1" x14ac:dyDescent="0.3">
      <c r="A212" s="124" t="s">
        <v>124</v>
      </c>
      <c r="B212" s="178" t="s">
        <v>218</v>
      </c>
      <c r="C212" s="125"/>
      <c r="D212" s="125"/>
      <c r="E212" s="125"/>
      <c r="F212" s="125"/>
    </row>
    <row r="213" spans="1:7" ht="37.5" customHeight="1" x14ac:dyDescent="0.3">
      <c r="A213" s="126">
        <v>1</v>
      </c>
      <c r="B213" s="176" t="s">
        <v>219</v>
      </c>
      <c r="C213" s="99" t="s">
        <v>101</v>
      </c>
      <c r="D213" s="128">
        <v>2</v>
      </c>
      <c r="E213" s="133"/>
      <c r="F213" s="101">
        <f t="shared" ref="F213:F217" si="18">D213*E213</f>
        <v>0</v>
      </c>
    </row>
    <row r="214" spans="1:7" ht="64.5" customHeight="1" x14ac:dyDescent="0.3">
      <c r="A214" s="126">
        <v>2</v>
      </c>
      <c r="B214" s="176" t="s">
        <v>220</v>
      </c>
      <c r="C214" s="99" t="s">
        <v>108</v>
      </c>
      <c r="D214" s="128">
        <v>50</v>
      </c>
      <c r="E214" s="133"/>
      <c r="F214" s="101">
        <f t="shared" si="18"/>
        <v>0</v>
      </c>
    </row>
    <row r="215" spans="1:7" ht="43.2" x14ac:dyDescent="0.3">
      <c r="A215" s="126">
        <v>3</v>
      </c>
      <c r="B215" s="176" t="s">
        <v>221</v>
      </c>
      <c r="C215" s="99" t="s">
        <v>101</v>
      </c>
      <c r="D215" s="128">
        <v>68</v>
      </c>
      <c r="E215" s="133"/>
      <c r="F215" s="101">
        <f t="shared" si="18"/>
        <v>0</v>
      </c>
    </row>
    <row r="216" spans="1:7" ht="43.2" x14ac:dyDescent="0.3">
      <c r="A216" s="126">
        <v>4</v>
      </c>
      <c r="B216" s="176" t="s">
        <v>390</v>
      </c>
      <c r="C216" s="99" t="s">
        <v>108</v>
      </c>
      <c r="D216" s="128">
        <v>2100</v>
      </c>
      <c r="E216" s="133"/>
      <c r="F216" s="101">
        <f t="shared" si="18"/>
        <v>0</v>
      </c>
    </row>
    <row r="217" spans="1:7" ht="20.100000000000001" customHeight="1" x14ac:dyDescent="0.3">
      <c r="A217" s="126">
        <v>5</v>
      </c>
      <c r="B217" s="177" t="s">
        <v>222</v>
      </c>
      <c r="C217" s="99" t="s">
        <v>101</v>
      </c>
      <c r="D217" s="128">
        <v>5</v>
      </c>
      <c r="E217" s="129"/>
      <c r="F217" s="101">
        <f t="shared" si="18"/>
        <v>0</v>
      </c>
    </row>
    <row r="218" spans="1:7" ht="33" customHeight="1" x14ac:dyDescent="0.3">
      <c r="A218" s="126">
        <v>6</v>
      </c>
      <c r="B218" s="177" t="s">
        <v>223</v>
      </c>
      <c r="C218" s="97"/>
      <c r="D218" s="97"/>
      <c r="E218" s="131"/>
      <c r="F218" s="101"/>
    </row>
    <row r="219" spans="1:7" ht="14.4" x14ac:dyDescent="0.3">
      <c r="A219" s="134">
        <v>6.1</v>
      </c>
      <c r="B219" s="177" t="s">
        <v>224</v>
      </c>
      <c r="C219" s="99" t="s">
        <v>108</v>
      </c>
      <c r="D219" s="128">
        <v>250</v>
      </c>
      <c r="E219" s="133"/>
      <c r="F219" s="101">
        <f>D219*E219</f>
        <v>0</v>
      </c>
    </row>
    <row r="220" spans="1:7" ht="41.25" customHeight="1" x14ac:dyDescent="0.3">
      <c r="A220" s="126">
        <v>7</v>
      </c>
      <c r="B220" s="177" t="s">
        <v>225</v>
      </c>
      <c r="C220" s="97"/>
      <c r="D220" s="97"/>
      <c r="E220" s="131"/>
      <c r="F220" s="101"/>
    </row>
    <row r="221" spans="1:7" ht="15.9" customHeight="1" x14ac:dyDescent="0.3">
      <c r="A221" s="134">
        <v>7.1</v>
      </c>
      <c r="B221" s="177" t="s">
        <v>226</v>
      </c>
      <c r="C221" s="99" t="s">
        <v>101</v>
      </c>
      <c r="D221" s="128">
        <v>6</v>
      </c>
      <c r="E221" s="133"/>
      <c r="F221" s="101">
        <f t="shared" ref="F221:F225" si="19">D221*E221</f>
        <v>0</v>
      </c>
    </row>
    <row r="222" spans="1:7" ht="15.9" customHeight="1" x14ac:dyDescent="0.3">
      <c r="A222" s="134">
        <v>7.2</v>
      </c>
      <c r="B222" s="177" t="s">
        <v>227</v>
      </c>
      <c r="C222" s="99" t="s">
        <v>101</v>
      </c>
      <c r="D222" s="128">
        <v>25</v>
      </c>
      <c r="E222" s="133"/>
      <c r="F222" s="101">
        <f t="shared" si="19"/>
        <v>0</v>
      </c>
    </row>
    <row r="223" spans="1:7" ht="15.9" customHeight="1" x14ac:dyDescent="0.3">
      <c r="A223" s="134">
        <v>7.3</v>
      </c>
      <c r="B223" s="177" t="s">
        <v>228</v>
      </c>
      <c r="C223" s="99" t="s">
        <v>101</v>
      </c>
      <c r="D223" s="128">
        <v>25</v>
      </c>
      <c r="E223" s="133"/>
      <c r="F223" s="101">
        <f t="shared" si="19"/>
        <v>0</v>
      </c>
      <c r="G223" s="66"/>
    </row>
    <row r="224" spans="1:7" ht="15.9" customHeight="1" x14ac:dyDescent="0.3">
      <c r="A224" s="134">
        <v>7.4</v>
      </c>
      <c r="B224" s="176" t="s">
        <v>229</v>
      </c>
      <c r="C224" s="99" t="s">
        <v>101</v>
      </c>
      <c r="D224" s="160">
        <v>2</v>
      </c>
      <c r="E224" s="163"/>
      <c r="F224" s="138">
        <f>D224*E224</f>
        <v>0</v>
      </c>
      <c r="G224" s="66"/>
    </row>
    <row r="225" spans="1:8" ht="60" customHeight="1" x14ac:dyDescent="0.3">
      <c r="A225" s="134">
        <v>7.5</v>
      </c>
      <c r="B225" s="184" t="s">
        <v>230</v>
      </c>
      <c r="C225" s="99" t="s">
        <v>101</v>
      </c>
      <c r="D225" s="160">
        <v>1</v>
      </c>
      <c r="E225" s="160"/>
      <c r="F225" s="101">
        <f t="shared" si="19"/>
        <v>0</v>
      </c>
      <c r="G225" s="66"/>
    </row>
    <row r="226" spans="1:8" ht="18" customHeight="1" x14ac:dyDescent="0.3">
      <c r="A226" s="81" t="s">
        <v>131</v>
      </c>
      <c r="B226" s="75" t="s">
        <v>231</v>
      </c>
      <c r="C226" s="76"/>
      <c r="D226" s="76"/>
      <c r="E226" s="76"/>
      <c r="F226" s="76"/>
    </row>
    <row r="227" spans="1:8" ht="31.2" x14ac:dyDescent="0.3">
      <c r="A227" s="77"/>
      <c r="B227" s="82" t="s">
        <v>232</v>
      </c>
      <c r="C227" s="79" t="s">
        <v>17</v>
      </c>
      <c r="D227" s="87">
        <v>2</v>
      </c>
      <c r="E227" s="64"/>
      <c r="F227" s="64">
        <f>D227*E227</f>
        <v>0</v>
      </c>
    </row>
    <row r="228" spans="1:8" ht="14.4" customHeight="1" x14ac:dyDescent="0.3">
      <c r="A228" s="106"/>
      <c r="B228" s="107"/>
      <c r="C228" s="188" t="s">
        <v>37</v>
      </c>
      <c r="D228" s="188"/>
      <c r="E228" s="188"/>
      <c r="F228" s="161">
        <f>SUM(F193:F227)</f>
        <v>0</v>
      </c>
      <c r="H228" s="164"/>
    </row>
    <row r="230" spans="1:8" ht="17.100000000000001" customHeight="1" x14ac:dyDescent="0.3">
      <c r="F230" s="165">
        <f>F38+F75+F93+F160+F190+F228</f>
        <v>0</v>
      </c>
    </row>
  </sheetData>
  <mergeCells count="1">
    <mergeCell ref="A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K56"/>
  <sheetViews>
    <sheetView workbookViewId="0"/>
  </sheetViews>
  <sheetFormatPr defaultRowHeight="17.100000000000001" customHeight="1" x14ac:dyDescent="0.3"/>
  <cols>
    <col min="1" max="1" width="10.88671875"/>
    <col min="2" max="2" width="8.6640625" style="16"/>
    <col min="3" max="3" width="25.44140625"/>
    <col min="4" max="4" width="32.88671875"/>
    <col min="5" max="5" width="4.6640625"/>
    <col min="6" max="6" width="7.88671875"/>
    <col min="7" max="7" width="6.6640625"/>
    <col min="8" max="8" width="5.44140625"/>
    <col min="9" max="9" width="10.44140625"/>
    <col min="10" max="10" width="10.33203125"/>
    <col min="11" max="2048" width="10.88671875"/>
  </cols>
  <sheetData>
    <row r="2" spans="2:11" ht="17.100000000000001" customHeight="1" x14ac:dyDescent="0.3">
      <c r="B2" s="203" t="s">
        <v>233</v>
      </c>
      <c r="C2" s="203"/>
      <c r="D2" s="203"/>
      <c r="E2" s="203"/>
      <c r="F2" s="203"/>
      <c r="G2" s="203"/>
      <c r="H2" s="203"/>
      <c r="I2" s="203"/>
      <c r="J2" s="203"/>
      <c r="K2" s="203"/>
    </row>
    <row r="3" spans="2:11" ht="17.100000000000001" customHeight="1" x14ac:dyDescent="0.3">
      <c r="B3" s="203"/>
      <c r="C3" s="203"/>
      <c r="D3" s="203"/>
      <c r="E3" s="203"/>
      <c r="F3" s="203"/>
      <c r="G3" s="203"/>
      <c r="H3" s="203"/>
      <c r="I3" s="203"/>
      <c r="J3" s="203"/>
      <c r="K3" s="203"/>
    </row>
    <row r="4" spans="2:11" s="16" customFormat="1" ht="17.100000000000001" customHeight="1" x14ac:dyDescent="0.3">
      <c r="B4" s="17" t="s">
        <v>3</v>
      </c>
      <c r="C4" s="17" t="s">
        <v>234</v>
      </c>
      <c r="D4" s="17" t="s">
        <v>235</v>
      </c>
      <c r="E4" s="17"/>
      <c r="F4" s="17" t="s">
        <v>236</v>
      </c>
      <c r="G4" s="17" t="s">
        <v>114</v>
      </c>
      <c r="H4" s="17" t="s">
        <v>237</v>
      </c>
      <c r="I4" s="18" t="s">
        <v>238</v>
      </c>
      <c r="J4" s="204" t="s">
        <v>239</v>
      </c>
      <c r="K4" s="204"/>
    </row>
    <row r="5" spans="2:11" ht="17.100000000000001" customHeight="1" x14ac:dyDescent="0.3">
      <c r="B5" s="19">
        <v>1</v>
      </c>
      <c r="C5" s="7" t="s">
        <v>240</v>
      </c>
      <c r="D5" s="7" t="s">
        <v>241</v>
      </c>
      <c r="E5" s="7">
        <v>1</v>
      </c>
      <c r="F5" s="20">
        <v>17.399999999999999</v>
      </c>
      <c r="G5" s="20">
        <v>4.8</v>
      </c>
      <c r="H5" s="7">
        <v>1</v>
      </c>
      <c r="I5" s="21">
        <f>PRODUCT(E5:H5)</f>
        <v>83.52</v>
      </c>
      <c r="J5" s="22">
        <f>ROUND(I5,1)</f>
        <v>83.5</v>
      </c>
      <c r="K5" s="23" t="s">
        <v>9</v>
      </c>
    </row>
    <row r="6" spans="2:11" ht="17.100000000000001" customHeight="1" x14ac:dyDescent="0.3">
      <c r="B6" s="19"/>
      <c r="C6" s="7"/>
      <c r="D6" s="7"/>
      <c r="E6" s="7"/>
      <c r="F6" s="20"/>
      <c r="G6" s="20"/>
      <c r="H6" s="7"/>
      <c r="I6" s="20"/>
      <c r="J6" s="22"/>
      <c r="K6" s="7"/>
    </row>
    <row r="7" spans="2:11" ht="17.100000000000001" customHeight="1" x14ac:dyDescent="0.3">
      <c r="B7" s="19">
        <v>2</v>
      </c>
      <c r="C7" s="7" t="s">
        <v>242</v>
      </c>
      <c r="D7" s="7" t="s">
        <v>243</v>
      </c>
      <c r="E7" s="7">
        <v>1</v>
      </c>
      <c r="F7" s="20">
        <v>17.399999999999999</v>
      </c>
      <c r="G7" s="20">
        <v>4.8</v>
      </c>
      <c r="H7" s="7">
        <v>1</v>
      </c>
      <c r="I7" s="21">
        <f>PRODUCT(E7:H7)</f>
        <v>83.52</v>
      </c>
      <c r="J7" s="22">
        <f>ROUND(I7,1)</f>
        <v>83.5</v>
      </c>
      <c r="K7" s="23" t="s">
        <v>9</v>
      </c>
    </row>
    <row r="8" spans="2:11" ht="17.100000000000001" customHeight="1" x14ac:dyDescent="0.3">
      <c r="B8" s="19"/>
      <c r="C8" s="7"/>
      <c r="D8" s="7"/>
      <c r="E8" s="7"/>
      <c r="F8" s="20"/>
      <c r="G8" s="20"/>
      <c r="H8" s="7"/>
      <c r="I8" s="21"/>
      <c r="J8" s="22"/>
      <c r="K8" s="23"/>
    </row>
    <row r="9" spans="2:11" ht="17.100000000000001" customHeight="1" x14ac:dyDescent="0.3">
      <c r="B9" s="19">
        <v>3</v>
      </c>
      <c r="C9" s="7" t="s">
        <v>244</v>
      </c>
      <c r="D9" s="7" t="s">
        <v>245</v>
      </c>
      <c r="E9" s="7">
        <v>1</v>
      </c>
      <c r="F9" s="20">
        <v>6</v>
      </c>
      <c r="G9" s="20">
        <v>1.2</v>
      </c>
      <c r="H9" s="7">
        <v>10</v>
      </c>
      <c r="I9" s="20">
        <f t="shared" ref="I9:I12" si="0">PRODUCT(E9:H9)</f>
        <v>72</v>
      </c>
      <c r="J9" s="7"/>
      <c r="K9" s="7"/>
    </row>
    <row r="10" spans="2:11" ht="17.100000000000001" customHeight="1" x14ac:dyDescent="0.3">
      <c r="B10" s="19"/>
      <c r="C10" s="7"/>
      <c r="D10" s="7" t="s">
        <v>246</v>
      </c>
      <c r="E10" s="7">
        <v>1</v>
      </c>
      <c r="F10" s="20">
        <v>18.3</v>
      </c>
      <c r="G10" s="20">
        <v>1.2</v>
      </c>
      <c r="H10" s="7">
        <v>1</v>
      </c>
      <c r="I10" s="20">
        <f t="shared" si="0"/>
        <v>21.96</v>
      </c>
      <c r="J10" s="7"/>
      <c r="K10" s="7"/>
    </row>
    <row r="11" spans="2:11" ht="17.100000000000001" customHeight="1" x14ac:dyDescent="0.3">
      <c r="B11" s="19"/>
      <c r="C11" s="7"/>
      <c r="D11" s="7" t="s">
        <v>247</v>
      </c>
      <c r="E11" s="7">
        <v>1</v>
      </c>
      <c r="F11" s="20">
        <v>18.3</v>
      </c>
      <c r="G11" s="20">
        <v>1.2</v>
      </c>
      <c r="H11" s="7">
        <v>1</v>
      </c>
      <c r="I11" s="20">
        <f t="shared" si="0"/>
        <v>21.96</v>
      </c>
      <c r="J11" s="7"/>
      <c r="K11" s="7"/>
    </row>
    <row r="12" spans="2:11" ht="17.100000000000001" customHeight="1" x14ac:dyDescent="0.3">
      <c r="B12" s="19"/>
      <c r="C12" s="7"/>
      <c r="D12" s="7" t="s">
        <v>248</v>
      </c>
      <c r="E12" s="7">
        <v>1</v>
      </c>
      <c r="F12" s="20">
        <v>18.3</v>
      </c>
      <c r="G12" s="20">
        <v>1.2</v>
      </c>
      <c r="H12" s="7">
        <v>2</v>
      </c>
      <c r="I12" s="20">
        <f t="shared" si="0"/>
        <v>43.92</v>
      </c>
      <c r="J12" s="7"/>
      <c r="K12" s="7"/>
    </row>
    <row r="13" spans="2:11" ht="17.100000000000001" customHeight="1" x14ac:dyDescent="0.3">
      <c r="B13" s="19"/>
      <c r="C13" s="7"/>
      <c r="D13" s="7"/>
      <c r="E13" s="7"/>
      <c r="F13" s="20"/>
      <c r="G13" s="20"/>
      <c r="H13" s="7"/>
      <c r="I13" s="21">
        <f>SUM(I9:I12)</f>
        <v>159.84000000000003</v>
      </c>
      <c r="J13" s="22">
        <f>ROUNDUP(I13,0)</f>
        <v>160</v>
      </c>
      <c r="K13" s="23" t="s">
        <v>9</v>
      </c>
    </row>
    <row r="14" spans="2:11" ht="17.100000000000001" customHeight="1" x14ac:dyDescent="0.3">
      <c r="B14" s="19"/>
      <c r="C14" s="7"/>
      <c r="D14" s="7"/>
      <c r="E14" s="7"/>
      <c r="F14" s="20"/>
      <c r="G14" s="20"/>
      <c r="H14" s="7"/>
      <c r="I14" s="20"/>
      <c r="J14" s="22"/>
      <c r="K14" s="7"/>
    </row>
    <row r="15" spans="2:11" ht="17.100000000000001" customHeight="1" x14ac:dyDescent="0.3">
      <c r="B15" s="19">
        <v>4</v>
      </c>
      <c r="C15" s="7" t="s">
        <v>249</v>
      </c>
      <c r="D15" s="7" t="s">
        <v>250</v>
      </c>
      <c r="E15" s="7">
        <v>1</v>
      </c>
      <c r="F15" s="20">
        <v>17.3</v>
      </c>
      <c r="G15" s="20">
        <v>3.1</v>
      </c>
      <c r="H15" s="7">
        <v>1</v>
      </c>
      <c r="I15" s="20">
        <f t="shared" ref="I15:I19" si="1">PRODUCT(E15:H15)</f>
        <v>53.63</v>
      </c>
      <c r="J15" s="22"/>
      <c r="K15" s="7"/>
    </row>
    <row r="16" spans="2:11" ht="17.100000000000001" customHeight="1" x14ac:dyDescent="0.3">
      <c r="B16" s="19"/>
      <c r="C16" s="7"/>
      <c r="D16" s="7" t="s">
        <v>251</v>
      </c>
      <c r="E16" s="7">
        <v>1</v>
      </c>
      <c r="F16" s="20">
        <v>11.55</v>
      </c>
      <c r="G16" s="20">
        <v>3.1</v>
      </c>
      <c r="H16" s="7">
        <v>1</v>
      </c>
      <c r="I16" s="20">
        <f t="shared" si="1"/>
        <v>35.805</v>
      </c>
      <c r="J16" s="22"/>
      <c r="K16" s="7"/>
    </row>
    <row r="17" spans="2:11" ht="17.100000000000001" customHeight="1" x14ac:dyDescent="0.3">
      <c r="B17" s="19"/>
      <c r="C17" s="7"/>
      <c r="D17" s="7" t="s">
        <v>252</v>
      </c>
      <c r="E17" s="7">
        <v>1</v>
      </c>
      <c r="F17" s="20">
        <v>1.6</v>
      </c>
      <c r="G17" s="20">
        <v>3.1</v>
      </c>
      <c r="H17" s="7">
        <v>2</v>
      </c>
      <c r="I17" s="20">
        <f t="shared" si="1"/>
        <v>9.9200000000000017</v>
      </c>
      <c r="J17" s="22"/>
      <c r="K17" s="7"/>
    </row>
    <row r="18" spans="2:11" ht="17.100000000000001" customHeight="1" x14ac:dyDescent="0.3">
      <c r="B18" s="19"/>
      <c r="C18" s="7"/>
      <c r="D18" s="7" t="s">
        <v>253</v>
      </c>
      <c r="E18" s="7">
        <v>1</v>
      </c>
      <c r="F18" s="20">
        <v>2</v>
      </c>
      <c r="G18" s="20">
        <v>3.1</v>
      </c>
      <c r="H18" s="7">
        <v>2</v>
      </c>
      <c r="I18" s="20">
        <f t="shared" si="1"/>
        <v>12.4</v>
      </c>
      <c r="J18" s="22"/>
      <c r="K18" s="7"/>
    </row>
    <row r="19" spans="2:11" ht="17.100000000000001" customHeight="1" x14ac:dyDescent="0.3">
      <c r="B19" s="19"/>
      <c r="C19" s="7"/>
      <c r="D19" s="7" t="s">
        <v>254</v>
      </c>
      <c r="E19" s="7">
        <v>1</v>
      </c>
      <c r="F19" s="20">
        <v>1.2</v>
      </c>
      <c r="G19" s="20">
        <v>2.1</v>
      </c>
      <c r="H19" s="7">
        <v>1</v>
      </c>
      <c r="I19" s="20">
        <f t="shared" si="1"/>
        <v>2.52</v>
      </c>
      <c r="J19" s="22"/>
      <c r="K19" s="7"/>
    </row>
    <row r="20" spans="2:11" ht="17.100000000000001" customHeight="1" x14ac:dyDescent="0.3">
      <c r="B20" s="19"/>
      <c r="C20" s="7"/>
      <c r="D20" s="7"/>
      <c r="E20" s="7"/>
      <c r="F20" s="20"/>
      <c r="G20" s="20"/>
      <c r="H20" s="7"/>
      <c r="I20" s="21">
        <f>SUM(I15:I19)</f>
        <v>114.27500000000001</v>
      </c>
      <c r="J20" s="22">
        <f>ROUNDUP(I20,0)</f>
        <v>115</v>
      </c>
      <c r="K20" s="23" t="s">
        <v>9</v>
      </c>
    </row>
    <row r="21" spans="2:11" ht="17.100000000000001" customHeight="1" x14ac:dyDescent="0.3">
      <c r="B21" s="19"/>
      <c r="C21" s="7"/>
      <c r="D21" s="7"/>
      <c r="E21" s="7"/>
      <c r="F21" s="20"/>
      <c r="G21" s="20"/>
      <c r="H21" s="7"/>
      <c r="I21" s="20"/>
      <c r="J21" s="22"/>
      <c r="K21" s="7"/>
    </row>
    <row r="22" spans="2:11" ht="17.100000000000001" customHeight="1" x14ac:dyDescent="0.3">
      <c r="B22" s="19">
        <v>5</v>
      </c>
      <c r="C22" s="7" t="s">
        <v>255</v>
      </c>
      <c r="D22" s="7" t="s">
        <v>256</v>
      </c>
      <c r="E22" s="7">
        <v>1</v>
      </c>
      <c r="F22" s="20">
        <v>6</v>
      </c>
      <c r="G22" s="20">
        <v>1</v>
      </c>
      <c r="H22" s="7">
        <v>1</v>
      </c>
      <c r="I22" s="20">
        <f>PRODUCT(E22:H22)</f>
        <v>6</v>
      </c>
      <c r="J22" s="22">
        <f>ROUNDUP(I22,0)</f>
        <v>6</v>
      </c>
      <c r="K22" s="23" t="s">
        <v>17</v>
      </c>
    </row>
    <row r="23" spans="2:11" ht="17.100000000000001" customHeight="1" x14ac:dyDescent="0.3">
      <c r="B23" s="19"/>
      <c r="C23" s="7"/>
      <c r="D23" s="7"/>
      <c r="E23" s="7"/>
      <c r="F23" s="20"/>
      <c r="G23" s="20"/>
      <c r="H23" s="7"/>
      <c r="I23" s="21"/>
      <c r="J23" s="22"/>
      <c r="K23" s="7"/>
    </row>
    <row r="24" spans="2:11" ht="17.100000000000001" customHeight="1" x14ac:dyDescent="0.3">
      <c r="B24" s="19">
        <v>6</v>
      </c>
      <c r="C24" s="7" t="s">
        <v>257</v>
      </c>
      <c r="D24" s="7" t="s">
        <v>258</v>
      </c>
      <c r="E24" s="7">
        <v>1</v>
      </c>
      <c r="F24" s="20">
        <v>3</v>
      </c>
      <c r="G24" s="20">
        <v>1</v>
      </c>
      <c r="H24" s="7">
        <v>1</v>
      </c>
      <c r="I24" s="21">
        <f>PRODUCT(E24:H24)</f>
        <v>3</v>
      </c>
      <c r="J24" s="22">
        <f>ROUNDUP(I24,0)</f>
        <v>3</v>
      </c>
      <c r="K24" s="23" t="s">
        <v>17</v>
      </c>
    </row>
    <row r="25" spans="2:11" ht="17.100000000000001" customHeight="1" x14ac:dyDescent="0.3">
      <c r="B25" s="19"/>
      <c r="C25" s="7"/>
      <c r="D25" s="7"/>
      <c r="E25" s="7"/>
      <c r="F25" s="20"/>
      <c r="G25" s="20"/>
      <c r="H25" s="7"/>
      <c r="I25" s="21"/>
      <c r="J25" s="22"/>
      <c r="K25" s="23"/>
    </row>
    <row r="26" spans="2:11" ht="17.100000000000001" customHeight="1" x14ac:dyDescent="0.3">
      <c r="B26" s="19">
        <v>7</v>
      </c>
      <c r="C26" s="7" t="s">
        <v>259</v>
      </c>
      <c r="D26" s="7" t="s">
        <v>260</v>
      </c>
      <c r="E26" s="7">
        <v>1</v>
      </c>
      <c r="F26" s="20">
        <v>1</v>
      </c>
      <c r="G26" s="20">
        <v>1</v>
      </c>
      <c r="H26" s="7">
        <v>1</v>
      </c>
      <c r="I26" s="21">
        <f>PRODUCT(E26:H26)</f>
        <v>1</v>
      </c>
      <c r="J26" s="22">
        <f>ROUNDUP(I26,0)</f>
        <v>1</v>
      </c>
      <c r="K26" s="23" t="s">
        <v>17</v>
      </c>
    </row>
    <row r="27" spans="2:11" ht="17.100000000000001" customHeight="1" x14ac:dyDescent="0.3">
      <c r="B27" s="19"/>
      <c r="C27" s="7"/>
      <c r="D27" s="7"/>
      <c r="E27" s="7"/>
      <c r="F27" s="20"/>
      <c r="G27" s="20"/>
      <c r="H27" s="7"/>
      <c r="I27" s="20"/>
      <c r="J27" s="22"/>
      <c r="K27" s="7"/>
    </row>
    <row r="28" spans="2:11" ht="17.100000000000001" customHeight="1" x14ac:dyDescent="0.3">
      <c r="B28" s="19">
        <v>8</v>
      </c>
      <c r="C28" s="7" t="s">
        <v>261</v>
      </c>
      <c r="D28" s="7" t="s">
        <v>243</v>
      </c>
      <c r="E28" s="7">
        <v>1</v>
      </c>
      <c r="F28" s="20">
        <v>17.824999999999999</v>
      </c>
      <c r="G28" s="20">
        <v>4.8</v>
      </c>
      <c r="H28" s="7">
        <v>1</v>
      </c>
      <c r="I28" s="20">
        <f t="shared" ref="I28:I29" si="2">PRODUCT(E28:H28)</f>
        <v>85.559999999999988</v>
      </c>
      <c r="J28" s="22"/>
      <c r="K28" s="7"/>
    </row>
    <row r="29" spans="2:11" ht="14.4" x14ac:dyDescent="0.3">
      <c r="B29" s="19"/>
      <c r="C29" s="7"/>
      <c r="D29" s="7" t="s">
        <v>241</v>
      </c>
      <c r="E29" s="7">
        <v>1</v>
      </c>
      <c r="F29" s="20">
        <v>17.824999999999999</v>
      </c>
      <c r="G29" s="20">
        <v>4.8</v>
      </c>
      <c r="H29" s="7">
        <v>1</v>
      </c>
      <c r="I29" s="20">
        <f t="shared" si="2"/>
        <v>85.559999999999988</v>
      </c>
      <c r="J29" s="22"/>
      <c r="K29" s="7"/>
    </row>
    <row r="30" spans="2:11" ht="14.4" x14ac:dyDescent="0.3">
      <c r="B30" s="19"/>
      <c r="C30" s="7"/>
      <c r="D30" s="7"/>
      <c r="E30" s="7"/>
      <c r="F30" s="20"/>
      <c r="G30" s="20"/>
      <c r="H30" s="7"/>
      <c r="I30" s="21">
        <f>SUM(I28:I29)</f>
        <v>171.11999999999998</v>
      </c>
      <c r="J30" s="22">
        <f>ROUND(I30,0)</f>
        <v>171</v>
      </c>
      <c r="K30" s="23" t="s">
        <v>9</v>
      </c>
    </row>
    <row r="31" spans="2:11" ht="14.4" x14ac:dyDescent="0.3">
      <c r="B31" s="19"/>
      <c r="C31" s="7"/>
      <c r="D31" s="7"/>
      <c r="E31" s="7"/>
      <c r="F31" s="20"/>
      <c r="G31" s="20"/>
      <c r="H31" s="7"/>
      <c r="I31" s="20"/>
      <c r="J31" s="22"/>
      <c r="K31" s="7"/>
    </row>
    <row r="32" spans="2:11" ht="14.4" x14ac:dyDescent="0.3">
      <c r="B32" s="19"/>
      <c r="C32" s="7"/>
      <c r="D32" s="7"/>
      <c r="E32" s="7"/>
      <c r="F32" s="20"/>
      <c r="G32" s="20"/>
      <c r="H32" s="7"/>
      <c r="I32" s="20"/>
      <c r="J32" s="22"/>
      <c r="K32" s="7"/>
    </row>
    <row r="33" spans="2:11" ht="14.4" x14ac:dyDescent="0.3">
      <c r="B33" s="19">
        <v>9</v>
      </c>
      <c r="C33" s="7" t="s">
        <v>262</v>
      </c>
      <c r="D33" s="7" t="s">
        <v>263</v>
      </c>
      <c r="E33" s="7">
        <v>1</v>
      </c>
      <c r="F33" s="20">
        <v>49.26</v>
      </c>
      <c r="G33" s="20">
        <v>3.6</v>
      </c>
      <c r="H33" s="7">
        <v>2</v>
      </c>
      <c r="I33" s="20">
        <f t="shared" ref="I33:I37" si="3">PRODUCT(E33:H33)</f>
        <v>354.67199999999997</v>
      </c>
      <c r="J33" s="22"/>
      <c r="K33" s="7"/>
    </row>
    <row r="34" spans="2:11" ht="14.4" x14ac:dyDescent="0.3">
      <c r="B34" s="19"/>
      <c r="C34" s="7"/>
      <c r="D34" s="7" t="s">
        <v>264</v>
      </c>
      <c r="E34" s="7">
        <v>1</v>
      </c>
      <c r="F34" s="20">
        <f>18.3+5.11+5.11</f>
        <v>28.52</v>
      </c>
      <c r="G34" s="20">
        <v>3.6576</v>
      </c>
      <c r="H34" s="7">
        <v>2</v>
      </c>
      <c r="I34" s="20">
        <f t="shared" si="3"/>
        <v>208.629504</v>
      </c>
      <c r="J34" s="22"/>
      <c r="K34" s="7"/>
    </row>
    <row r="35" spans="2:11" ht="14.4" x14ac:dyDescent="0.3">
      <c r="B35" s="19"/>
      <c r="C35" s="7"/>
      <c r="D35" s="7" t="s">
        <v>265</v>
      </c>
      <c r="E35" s="7">
        <v>1</v>
      </c>
      <c r="F35" s="20">
        <v>18.3</v>
      </c>
      <c r="G35" s="20">
        <v>5.1100000000000003</v>
      </c>
      <c r="H35" s="7">
        <v>2</v>
      </c>
      <c r="I35" s="20">
        <f t="shared" si="3"/>
        <v>187.02600000000001</v>
      </c>
      <c r="J35" s="22"/>
      <c r="K35" s="7"/>
    </row>
    <row r="36" spans="2:11" ht="14.4" x14ac:dyDescent="0.3">
      <c r="B36" s="19"/>
      <c r="C36" s="7"/>
      <c r="D36" s="7" t="s">
        <v>266</v>
      </c>
      <c r="E36" s="7">
        <v>1</v>
      </c>
      <c r="F36" s="20">
        <v>1.21</v>
      </c>
      <c r="G36" s="20">
        <v>7.2</v>
      </c>
      <c r="H36" s="7">
        <v>2</v>
      </c>
      <c r="I36" s="20">
        <f t="shared" si="3"/>
        <v>17.423999999999999</v>
      </c>
      <c r="J36" s="22"/>
      <c r="K36" s="7"/>
    </row>
    <row r="37" spans="2:11" ht="14.4" x14ac:dyDescent="0.3">
      <c r="B37" s="19"/>
      <c r="C37" s="7"/>
      <c r="D37" s="7" t="s">
        <v>267</v>
      </c>
      <c r="E37" s="7">
        <v>1</v>
      </c>
      <c r="F37" s="20">
        <v>17.399999999999999</v>
      </c>
      <c r="G37" s="20">
        <v>4.8</v>
      </c>
      <c r="H37" s="7">
        <v>1</v>
      </c>
      <c r="I37" s="20">
        <f t="shared" si="3"/>
        <v>83.52</v>
      </c>
      <c r="J37" s="22"/>
      <c r="K37" s="7"/>
    </row>
    <row r="38" spans="2:11" ht="14.4" x14ac:dyDescent="0.3">
      <c r="B38" s="19"/>
      <c r="C38" s="7"/>
      <c r="D38" s="7"/>
      <c r="E38" s="7"/>
      <c r="F38" s="20"/>
      <c r="G38" s="20"/>
      <c r="H38" s="7"/>
      <c r="I38" s="21">
        <f>SUM(I33:I37)</f>
        <v>851.27150400000005</v>
      </c>
      <c r="J38" s="22">
        <f>ROUND(I38,0)</f>
        <v>851</v>
      </c>
      <c r="K38" s="23" t="s">
        <v>9</v>
      </c>
    </row>
    <row r="39" spans="2:11" ht="14.4" x14ac:dyDescent="0.3">
      <c r="B39" s="19"/>
      <c r="C39" s="7"/>
      <c r="D39" s="7"/>
      <c r="E39" s="7"/>
      <c r="F39" s="20"/>
      <c r="G39" s="20"/>
      <c r="H39" s="7"/>
      <c r="I39" s="21"/>
      <c r="J39" s="22"/>
      <c r="K39" s="23"/>
    </row>
    <row r="40" spans="2:11" ht="14.4" x14ac:dyDescent="0.3">
      <c r="B40" s="19">
        <v>10</v>
      </c>
      <c r="C40" s="7" t="s">
        <v>268</v>
      </c>
      <c r="D40" s="7" t="s">
        <v>264</v>
      </c>
      <c r="E40" s="7">
        <v>1</v>
      </c>
      <c r="F40" s="20">
        <v>1</v>
      </c>
      <c r="G40" s="20">
        <v>1</v>
      </c>
      <c r="H40" s="7">
        <v>1</v>
      </c>
      <c r="I40" s="21">
        <f>PRODUCT(E40:H40)</f>
        <v>1</v>
      </c>
      <c r="J40" s="22">
        <f>ROUNDUP(I40,0)</f>
        <v>1</v>
      </c>
      <c r="K40" s="23" t="s">
        <v>17</v>
      </c>
    </row>
    <row r="41" spans="2:11" ht="14.4" x14ac:dyDescent="0.3">
      <c r="B41" s="19"/>
      <c r="C41" s="7"/>
      <c r="D41" s="7"/>
      <c r="E41" s="7"/>
      <c r="F41" s="20"/>
      <c r="G41" s="20"/>
      <c r="H41" s="7"/>
      <c r="I41" s="21"/>
      <c r="J41" s="22"/>
      <c r="K41" s="23"/>
    </row>
    <row r="42" spans="2:11" ht="14.4" x14ac:dyDescent="0.3">
      <c r="B42" s="19">
        <v>11</v>
      </c>
      <c r="C42" s="7" t="s">
        <v>269</v>
      </c>
      <c r="D42" s="7" t="s">
        <v>270</v>
      </c>
      <c r="E42" s="7">
        <v>1</v>
      </c>
      <c r="F42" s="20">
        <v>5.1100000000000003</v>
      </c>
      <c r="G42" s="20">
        <v>3.1</v>
      </c>
      <c r="H42" s="7">
        <v>1</v>
      </c>
      <c r="I42" s="20">
        <f t="shared" ref="I42:I43" si="4">PRODUCT(E42:H42)</f>
        <v>15.841000000000001</v>
      </c>
      <c r="J42" s="22"/>
      <c r="K42" s="7"/>
    </row>
    <row r="43" spans="2:11" ht="14.4" x14ac:dyDescent="0.3">
      <c r="B43" s="19"/>
      <c r="C43" s="7"/>
      <c r="D43" s="7" t="s">
        <v>271</v>
      </c>
      <c r="E43" s="7">
        <v>1</v>
      </c>
      <c r="F43" s="20">
        <v>5.1100000000000003</v>
      </c>
      <c r="G43" s="20">
        <v>3.1</v>
      </c>
      <c r="H43" s="7">
        <v>1</v>
      </c>
      <c r="I43" s="20">
        <f t="shared" si="4"/>
        <v>15.841000000000001</v>
      </c>
      <c r="J43" s="22"/>
      <c r="K43" s="7"/>
    </row>
    <row r="44" spans="2:11" ht="14.4" x14ac:dyDescent="0.3">
      <c r="B44" s="19"/>
      <c r="C44" s="7"/>
      <c r="D44" s="7"/>
      <c r="E44" s="7"/>
      <c r="F44" s="7"/>
      <c r="G44" s="7"/>
      <c r="H44" s="7"/>
      <c r="I44" s="21">
        <f>SUM(I42:I43)</f>
        <v>31.682000000000002</v>
      </c>
      <c r="J44" s="22">
        <f>ROUNDUP(I44,0)</f>
        <v>32</v>
      </c>
      <c r="K44" s="23" t="s">
        <v>9</v>
      </c>
    </row>
    <row r="45" spans="2:11" ht="14.4" x14ac:dyDescent="0.3">
      <c r="B45" s="19"/>
      <c r="C45" s="7"/>
      <c r="D45" s="7" t="s">
        <v>272</v>
      </c>
      <c r="E45" s="7">
        <v>1</v>
      </c>
      <c r="F45" s="7">
        <v>1.2</v>
      </c>
      <c r="G45" s="7">
        <v>0.75</v>
      </c>
      <c r="H45" s="7">
        <v>1</v>
      </c>
      <c r="I45" s="21">
        <f t="shared" ref="I45:I46" si="5">PRODUCT(E45:H45)</f>
        <v>0.89999999999999991</v>
      </c>
      <c r="J45" s="22">
        <f t="shared" ref="J45:J46" si="6">I45</f>
        <v>0.89999999999999991</v>
      </c>
      <c r="K45" s="23" t="s">
        <v>273</v>
      </c>
    </row>
    <row r="46" spans="2:11" ht="14.4" x14ac:dyDescent="0.3">
      <c r="B46" s="19"/>
      <c r="C46" s="7"/>
      <c r="D46" s="7" t="s">
        <v>274</v>
      </c>
      <c r="E46" s="7">
        <v>1</v>
      </c>
      <c r="F46" s="20">
        <v>1.6</v>
      </c>
      <c r="G46" s="20">
        <v>0.9</v>
      </c>
      <c r="H46" s="7">
        <v>1</v>
      </c>
      <c r="I46" s="21">
        <f t="shared" si="5"/>
        <v>1.4400000000000002</v>
      </c>
      <c r="J46" s="22">
        <f t="shared" si="6"/>
        <v>1.4400000000000002</v>
      </c>
      <c r="K46" s="23" t="s">
        <v>9</v>
      </c>
    </row>
    <row r="47" spans="2:11" ht="14.4" x14ac:dyDescent="0.3">
      <c r="B47" s="19"/>
      <c r="C47" s="7"/>
      <c r="D47" s="7"/>
      <c r="E47" s="7"/>
      <c r="F47" s="20"/>
      <c r="G47" s="20"/>
      <c r="H47" s="7"/>
      <c r="I47" s="20"/>
      <c r="J47" s="22"/>
      <c r="K47" s="7"/>
    </row>
    <row r="48" spans="2:11" ht="14.4" x14ac:dyDescent="0.3">
      <c r="B48" s="19">
        <v>12</v>
      </c>
      <c r="C48" s="7" t="s">
        <v>275</v>
      </c>
      <c r="D48" s="7" t="s">
        <v>276</v>
      </c>
      <c r="E48" s="7">
        <v>1</v>
      </c>
      <c r="F48" s="20">
        <v>16.154399999999999</v>
      </c>
      <c r="G48" s="20">
        <v>0.91439999999999999</v>
      </c>
      <c r="H48" s="7">
        <v>1</v>
      </c>
      <c r="I48" s="20">
        <f t="shared" ref="I48:I49" si="7">PRODUCT(E48:H48)</f>
        <v>14.771583359999999</v>
      </c>
      <c r="J48" s="22"/>
      <c r="K48" s="7"/>
    </row>
    <row r="49" spans="2:11" ht="14.4" x14ac:dyDescent="0.3">
      <c r="B49" s="19"/>
      <c r="C49" s="7"/>
      <c r="D49" s="7" t="s">
        <v>277</v>
      </c>
      <c r="E49" s="7">
        <v>1</v>
      </c>
      <c r="F49" s="20">
        <v>6.7055999999999996</v>
      </c>
      <c r="G49" s="20">
        <v>1.2192000000000001</v>
      </c>
      <c r="H49" s="7">
        <v>2</v>
      </c>
      <c r="I49" s="20">
        <f t="shared" si="7"/>
        <v>16.35093504</v>
      </c>
      <c r="J49" s="22"/>
      <c r="K49" s="7"/>
    </row>
    <row r="50" spans="2:11" ht="14.4" x14ac:dyDescent="0.3">
      <c r="B50" s="19"/>
      <c r="C50" s="7"/>
      <c r="D50" s="7"/>
      <c r="E50" s="7"/>
      <c r="F50" s="20"/>
      <c r="G50" s="20"/>
      <c r="H50" s="7"/>
      <c r="I50" s="21">
        <f>SUM(I48:I49)</f>
        <v>31.122518399999997</v>
      </c>
      <c r="J50" s="22">
        <f>ROUND(I50,0)</f>
        <v>31</v>
      </c>
      <c r="K50" s="23" t="s">
        <v>9</v>
      </c>
    </row>
    <row r="51" spans="2:11" ht="14.4" x14ac:dyDescent="0.3">
      <c r="B51" s="19"/>
      <c r="C51" s="7"/>
      <c r="D51" s="7"/>
      <c r="E51" s="7"/>
      <c r="F51" s="7"/>
      <c r="G51" s="7"/>
      <c r="H51" s="7"/>
      <c r="I51" s="7"/>
      <c r="J51" s="7"/>
      <c r="K51" s="7"/>
    </row>
    <row r="52" spans="2:11" ht="14.4" x14ac:dyDescent="0.3">
      <c r="B52" s="19">
        <v>13</v>
      </c>
      <c r="C52" s="7" t="s">
        <v>278</v>
      </c>
      <c r="D52" s="7"/>
      <c r="E52" s="7">
        <v>1</v>
      </c>
      <c r="F52" s="20">
        <v>1</v>
      </c>
      <c r="G52" s="20">
        <v>2</v>
      </c>
      <c r="H52" s="7">
        <v>1</v>
      </c>
      <c r="I52" s="21">
        <f>PRODUCT(E52:H52)</f>
        <v>2</v>
      </c>
      <c r="J52" s="22">
        <f>ROUNDUP(I52,0)</f>
        <v>2</v>
      </c>
      <c r="K52" s="23" t="s">
        <v>17</v>
      </c>
    </row>
    <row r="53" spans="2:11" ht="14.4" x14ac:dyDescent="0.3">
      <c r="B53" s="19"/>
      <c r="C53" s="7"/>
      <c r="D53" s="7"/>
      <c r="E53" s="7"/>
      <c r="F53" s="7"/>
      <c r="G53" s="7"/>
      <c r="H53" s="7"/>
      <c r="I53" s="7"/>
      <c r="J53" s="7"/>
      <c r="K53" s="7"/>
    </row>
    <row r="54" spans="2:11" ht="14.4" x14ac:dyDescent="0.3">
      <c r="B54" s="19">
        <v>14</v>
      </c>
      <c r="C54" s="7" t="s">
        <v>279</v>
      </c>
      <c r="D54" s="7"/>
      <c r="E54" s="7">
        <v>1</v>
      </c>
      <c r="F54" s="20">
        <v>1</v>
      </c>
      <c r="G54" s="20">
        <v>2</v>
      </c>
      <c r="H54" s="7">
        <v>1</v>
      </c>
      <c r="I54" s="21">
        <f>PRODUCT(E54:H54)</f>
        <v>2</v>
      </c>
      <c r="J54" s="22">
        <f>ROUNDUP(I54,0)</f>
        <v>2</v>
      </c>
      <c r="K54" s="23" t="s">
        <v>17</v>
      </c>
    </row>
    <row r="55" spans="2:11" ht="14.4" x14ac:dyDescent="0.3">
      <c r="B55" s="19"/>
      <c r="C55" s="7"/>
      <c r="D55" s="7"/>
      <c r="E55" s="7"/>
      <c r="F55" s="7"/>
      <c r="G55" s="7"/>
      <c r="H55" s="7"/>
      <c r="I55" s="7"/>
      <c r="J55" s="7"/>
      <c r="K55" s="7"/>
    </row>
    <row r="56" spans="2:11" ht="14.4" x14ac:dyDescent="0.3">
      <c r="B56" s="19">
        <v>15</v>
      </c>
      <c r="C56" s="7" t="s">
        <v>280</v>
      </c>
      <c r="D56" s="7"/>
      <c r="E56" s="7">
        <v>1</v>
      </c>
      <c r="F56" s="20">
        <v>1</v>
      </c>
      <c r="G56" s="20">
        <v>2</v>
      </c>
      <c r="H56" s="7">
        <v>1</v>
      </c>
      <c r="I56" s="21">
        <f>PRODUCT(E56:H56)</f>
        <v>2</v>
      </c>
      <c r="J56" s="22">
        <f>ROUNDUP(I56,0)</f>
        <v>2</v>
      </c>
      <c r="K56" s="23" t="s">
        <v>17</v>
      </c>
    </row>
  </sheetData>
  <mergeCells count="2">
    <mergeCell ref="B2:K3"/>
    <mergeCell ref="J4:K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K48"/>
  <sheetViews>
    <sheetView workbookViewId="0"/>
  </sheetViews>
  <sheetFormatPr defaultRowHeight="17.100000000000001" customHeight="1" x14ac:dyDescent="0.3"/>
  <cols>
    <col min="1" max="2" width="10.88671875"/>
    <col min="3" max="3" width="39.44140625"/>
    <col min="4" max="8" width="10.88671875"/>
    <col min="9" max="9" width="10.44140625"/>
    <col min="10" max="10" width="6.33203125"/>
    <col min="11" max="2048" width="10.88671875"/>
  </cols>
  <sheetData>
    <row r="2" spans="2:11" ht="18.899999999999999" customHeight="1" x14ac:dyDescent="0.3">
      <c r="B2" s="205" t="s">
        <v>281</v>
      </c>
      <c r="C2" s="205"/>
      <c r="D2" s="205"/>
      <c r="E2" s="205"/>
      <c r="F2" s="205"/>
      <c r="G2" s="205"/>
      <c r="H2" s="205"/>
      <c r="I2" s="205"/>
      <c r="J2" s="205"/>
      <c r="K2" s="205"/>
    </row>
    <row r="3" spans="2:11" ht="14.4" x14ac:dyDescent="0.3">
      <c r="B3" s="13" t="s">
        <v>282</v>
      </c>
      <c r="C3" s="13" t="s">
        <v>283</v>
      </c>
      <c r="D3" s="13" t="s">
        <v>284</v>
      </c>
      <c r="E3" s="13" t="s">
        <v>285</v>
      </c>
      <c r="F3" s="13" t="s">
        <v>236</v>
      </c>
      <c r="G3" s="13" t="s">
        <v>114</v>
      </c>
      <c r="H3" s="13" t="s">
        <v>131</v>
      </c>
      <c r="I3" s="13" t="s">
        <v>286</v>
      </c>
      <c r="J3" s="206" t="s">
        <v>287</v>
      </c>
      <c r="K3" s="206"/>
    </row>
    <row r="4" spans="2:11" ht="14.4" x14ac:dyDescent="0.3">
      <c r="B4" s="14">
        <v>1</v>
      </c>
      <c r="C4" s="24" t="s">
        <v>39</v>
      </c>
      <c r="D4" s="14"/>
      <c r="E4" s="14"/>
      <c r="F4" s="14"/>
      <c r="G4" s="14"/>
      <c r="H4" s="14"/>
      <c r="I4" s="14"/>
      <c r="J4" s="14"/>
      <c r="K4" s="14"/>
    </row>
    <row r="5" spans="2:11" ht="14.4" x14ac:dyDescent="0.3">
      <c r="B5" s="13" t="s">
        <v>288</v>
      </c>
      <c r="C5" s="25" t="s">
        <v>289</v>
      </c>
      <c r="D5" s="13" t="s">
        <v>76</v>
      </c>
      <c r="E5" s="13">
        <v>1</v>
      </c>
      <c r="F5" s="13">
        <v>25</v>
      </c>
      <c r="G5" s="13">
        <v>7</v>
      </c>
      <c r="H5" s="13">
        <v>0.2</v>
      </c>
      <c r="I5" s="13">
        <f>ROUND(E5*F5*G5*H5,2)</f>
        <v>35</v>
      </c>
      <c r="J5" s="13"/>
      <c r="K5" s="13"/>
    </row>
    <row r="6" spans="2:11" ht="14.4" x14ac:dyDescent="0.3">
      <c r="B6" s="14" t="s">
        <v>1</v>
      </c>
      <c r="C6" s="14"/>
      <c r="D6" s="14"/>
      <c r="E6" s="14"/>
      <c r="F6" s="14"/>
      <c r="G6" s="14"/>
      <c r="H6" s="14"/>
      <c r="I6" s="14">
        <f>SUM(I3:I5)</f>
        <v>35</v>
      </c>
      <c r="J6" s="14">
        <f>ROUNDUP(I6,0)</f>
        <v>35</v>
      </c>
      <c r="K6" s="14" t="s">
        <v>76</v>
      </c>
    </row>
    <row r="7" spans="2:11" ht="14.4" x14ac:dyDescent="0.3">
      <c r="B7" s="14">
        <v>1</v>
      </c>
      <c r="C7" s="24" t="s">
        <v>290</v>
      </c>
      <c r="D7" s="14"/>
      <c r="E7" s="14"/>
      <c r="F7" s="14"/>
      <c r="G7" s="14"/>
      <c r="H7" s="14"/>
      <c r="I7" s="14"/>
      <c r="J7" s="14"/>
      <c r="K7" s="14"/>
    </row>
    <row r="8" spans="2:11" ht="14.4" x14ac:dyDescent="0.3">
      <c r="B8" s="13" t="s">
        <v>288</v>
      </c>
      <c r="C8" s="25" t="s">
        <v>291</v>
      </c>
      <c r="D8" s="13" t="s">
        <v>76</v>
      </c>
      <c r="E8" s="13">
        <v>18</v>
      </c>
      <c r="F8" s="13">
        <v>1</v>
      </c>
      <c r="G8" s="13"/>
      <c r="H8" s="13">
        <v>4.5</v>
      </c>
      <c r="I8" s="13">
        <f>ROUND(E8*F8*H8,2)</f>
        <v>81</v>
      </c>
      <c r="J8" s="14">
        <f>ROUNDUP(I8,0)</f>
        <v>81</v>
      </c>
      <c r="K8" s="14" t="s">
        <v>44</v>
      </c>
    </row>
    <row r="9" spans="2:11" ht="14.4" x14ac:dyDescent="0.3">
      <c r="B9" s="13" t="s">
        <v>292</v>
      </c>
      <c r="C9" s="25" t="s">
        <v>293</v>
      </c>
      <c r="D9" s="13" t="s">
        <v>76</v>
      </c>
      <c r="E9" s="13">
        <v>7</v>
      </c>
      <c r="F9" s="13">
        <v>2.5</v>
      </c>
      <c r="G9" s="13">
        <v>1.25</v>
      </c>
      <c r="H9" s="13">
        <v>1</v>
      </c>
      <c r="I9" s="13">
        <f t="shared" ref="I9:I10" si="0">ROUND(E9*F9*G9*H9,2)</f>
        <v>21.88</v>
      </c>
      <c r="J9" s="14"/>
      <c r="K9" s="13"/>
    </row>
    <row r="10" spans="2:11" ht="14.4" x14ac:dyDescent="0.3">
      <c r="B10" s="13" t="s">
        <v>294</v>
      </c>
      <c r="C10" s="25" t="s">
        <v>295</v>
      </c>
      <c r="D10" s="13" t="s">
        <v>76</v>
      </c>
      <c r="E10" s="13">
        <v>4</v>
      </c>
      <c r="F10" s="13">
        <v>1.25</v>
      </c>
      <c r="G10" s="13">
        <v>1.25</v>
      </c>
      <c r="H10" s="13">
        <v>1</v>
      </c>
      <c r="I10" s="13">
        <f t="shared" si="0"/>
        <v>6.25</v>
      </c>
      <c r="J10" s="14"/>
      <c r="K10" s="13"/>
    </row>
    <row r="11" spans="2:11" ht="14.4" x14ac:dyDescent="0.3">
      <c r="B11" s="14" t="s">
        <v>1</v>
      </c>
      <c r="C11" s="14"/>
      <c r="D11" s="14"/>
      <c r="E11" s="14"/>
      <c r="F11" s="14"/>
      <c r="G11" s="14"/>
      <c r="H11" s="14"/>
      <c r="I11" s="14">
        <f>SUM(I9:I10)</f>
        <v>28.13</v>
      </c>
      <c r="J11" s="14">
        <f>ROUNDUP(I11,0)</f>
        <v>29</v>
      </c>
      <c r="K11" s="14" t="s">
        <v>76</v>
      </c>
    </row>
    <row r="12" spans="2:11" ht="14.4" x14ac:dyDescent="0.3">
      <c r="B12" s="14">
        <v>2</v>
      </c>
      <c r="C12" s="24" t="s">
        <v>296</v>
      </c>
      <c r="D12" s="14"/>
      <c r="E12" s="14"/>
      <c r="F12" s="14"/>
      <c r="G12" s="14"/>
      <c r="H12" s="14"/>
      <c r="I12" s="14"/>
      <c r="J12" s="14"/>
      <c r="K12" s="14"/>
    </row>
    <row r="13" spans="2:11" ht="14.4" x14ac:dyDescent="0.3">
      <c r="B13" s="13" t="s">
        <v>288</v>
      </c>
      <c r="C13" s="25" t="s">
        <v>289</v>
      </c>
      <c r="D13" s="13" t="s">
        <v>76</v>
      </c>
      <c r="E13" s="13">
        <v>1</v>
      </c>
      <c r="F13" s="13">
        <v>21.4</v>
      </c>
      <c r="G13" s="13">
        <v>5.1100000000000003</v>
      </c>
      <c r="H13" s="13">
        <v>1</v>
      </c>
      <c r="I13" s="13">
        <f>ROUND(E13*F13*G13*H13,2)</f>
        <v>109.35</v>
      </c>
      <c r="J13" s="14"/>
      <c r="K13" s="13"/>
    </row>
    <row r="14" spans="2:11" ht="14.4" x14ac:dyDescent="0.3">
      <c r="B14" s="14" t="s">
        <v>1</v>
      </c>
      <c r="C14" s="14"/>
      <c r="D14" s="14"/>
      <c r="E14" s="14"/>
      <c r="F14" s="14"/>
      <c r="G14" s="14"/>
      <c r="H14" s="14"/>
      <c r="I14" s="14">
        <f>I13</f>
        <v>109.35</v>
      </c>
      <c r="J14" s="14">
        <f>ROUNDUP(I14,0)</f>
        <v>110</v>
      </c>
      <c r="K14" s="14" t="s">
        <v>76</v>
      </c>
    </row>
    <row r="15" spans="2:11" ht="14.4" x14ac:dyDescent="0.3">
      <c r="B15" s="14">
        <v>3</v>
      </c>
      <c r="C15" s="26" t="s">
        <v>297</v>
      </c>
      <c r="D15" s="14"/>
      <c r="E15" s="14"/>
      <c r="F15" s="14"/>
      <c r="G15" s="14"/>
      <c r="H15" s="14"/>
      <c r="I15" s="14"/>
      <c r="J15" s="14"/>
      <c r="K15" s="14"/>
    </row>
    <row r="16" spans="2:11" ht="14.4" x14ac:dyDescent="0.3">
      <c r="B16" s="13" t="s">
        <v>288</v>
      </c>
      <c r="C16" s="25" t="s">
        <v>298</v>
      </c>
      <c r="D16" s="13" t="s">
        <v>76</v>
      </c>
      <c r="E16" s="13">
        <v>7</v>
      </c>
      <c r="F16" s="13">
        <v>2</v>
      </c>
      <c r="G16" s="13">
        <v>1</v>
      </c>
      <c r="H16" s="13">
        <v>0.1</v>
      </c>
      <c r="I16" s="13">
        <f t="shared" ref="I16:I19" si="1">ROUND(E16*F16*G16*H16,2)</f>
        <v>1.4</v>
      </c>
      <c r="J16" s="14"/>
      <c r="K16" s="13"/>
    </row>
    <row r="17" spans="2:11" ht="14.4" x14ac:dyDescent="0.3">
      <c r="B17" s="13" t="s">
        <v>292</v>
      </c>
      <c r="C17" s="25" t="s">
        <v>299</v>
      </c>
      <c r="D17" s="13" t="s">
        <v>76</v>
      </c>
      <c r="E17" s="13">
        <v>4</v>
      </c>
      <c r="F17" s="13">
        <v>0.8</v>
      </c>
      <c r="G17" s="13">
        <v>0.8</v>
      </c>
      <c r="H17" s="13">
        <v>0.1</v>
      </c>
      <c r="I17" s="13">
        <f t="shared" si="1"/>
        <v>0.26</v>
      </c>
      <c r="J17" s="14"/>
      <c r="K17" s="13"/>
    </row>
    <row r="18" spans="2:11" ht="14.4" x14ac:dyDescent="0.3">
      <c r="B18" s="13" t="s">
        <v>294</v>
      </c>
      <c r="C18" s="25" t="s">
        <v>300</v>
      </c>
      <c r="D18" s="13" t="s">
        <v>76</v>
      </c>
      <c r="E18" s="13">
        <v>1</v>
      </c>
      <c r="F18" s="13">
        <f>21.4+21.4+5.11+5.11+5.11+5.11+5.11</f>
        <v>68.349999999999994</v>
      </c>
      <c r="G18" s="13">
        <v>0.5</v>
      </c>
      <c r="H18" s="13">
        <v>0.1</v>
      </c>
      <c r="I18" s="13">
        <f t="shared" si="1"/>
        <v>3.42</v>
      </c>
      <c r="J18" s="14"/>
      <c r="K18" s="13"/>
    </row>
    <row r="19" spans="2:11" ht="14.4" x14ac:dyDescent="0.3">
      <c r="B19" s="13" t="s">
        <v>301</v>
      </c>
      <c r="C19" s="25" t="s">
        <v>302</v>
      </c>
      <c r="D19" s="13" t="s">
        <v>76</v>
      </c>
      <c r="E19" s="13">
        <v>1</v>
      </c>
      <c r="F19" s="13">
        <v>21.4</v>
      </c>
      <c r="G19" s="13">
        <v>5.1100000000000003</v>
      </c>
      <c r="H19" s="13">
        <v>0.125</v>
      </c>
      <c r="I19" s="13">
        <f t="shared" si="1"/>
        <v>13.67</v>
      </c>
      <c r="J19" s="14"/>
      <c r="K19" s="13"/>
    </row>
    <row r="20" spans="2:11" ht="14.4" x14ac:dyDescent="0.3">
      <c r="B20" s="14" t="s">
        <v>1</v>
      </c>
      <c r="C20" s="14"/>
      <c r="D20" s="14"/>
      <c r="E20" s="14"/>
      <c r="F20" s="14"/>
      <c r="G20" s="14"/>
      <c r="H20" s="14"/>
      <c r="I20" s="14">
        <f>SUM(I16:I19)</f>
        <v>18.75</v>
      </c>
      <c r="J20" s="14">
        <f>ROUNDUP(I20,0)</f>
        <v>19</v>
      </c>
      <c r="K20" s="14" t="s">
        <v>76</v>
      </c>
    </row>
    <row r="21" spans="2:11" ht="14.4" x14ac:dyDescent="0.3">
      <c r="B21" s="14">
        <v>4</v>
      </c>
      <c r="C21" s="26" t="s">
        <v>303</v>
      </c>
      <c r="D21" s="14"/>
      <c r="E21" s="14"/>
      <c r="F21" s="14"/>
      <c r="G21" s="14"/>
      <c r="H21" s="14"/>
      <c r="I21" s="14"/>
      <c r="J21" s="14"/>
      <c r="K21" s="14"/>
    </row>
    <row r="22" spans="2:11" ht="14.4" x14ac:dyDescent="0.3">
      <c r="B22" s="13" t="s">
        <v>288</v>
      </c>
      <c r="C22" s="25" t="s">
        <v>304</v>
      </c>
      <c r="D22" s="13" t="s">
        <v>76</v>
      </c>
      <c r="E22" s="13">
        <v>18</v>
      </c>
      <c r="F22" s="13">
        <f>3.14*0.375*0.375/4</f>
        <v>0.11039062499999999</v>
      </c>
      <c r="G22" s="13"/>
      <c r="H22" s="13">
        <v>4.5</v>
      </c>
      <c r="I22" s="13">
        <f>ROUND(E22*F22*H22,2)</f>
        <v>8.94</v>
      </c>
      <c r="J22" s="14"/>
      <c r="K22" s="13"/>
    </row>
    <row r="23" spans="2:11" ht="14.4" x14ac:dyDescent="0.3">
      <c r="B23" s="13" t="s">
        <v>292</v>
      </c>
      <c r="C23" s="25" t="s">
        <v>298</v>
      </c>
      <c r="D23" s="13" t="s">
        <v>76</v>
      </c>
      <c r="E23" s="13">
        <v>7</v>
      </c>
      <c r="F23" s="13">
        <v>1.8</v>
      </c>
      <c r="G23" s="13">
        <v>0.75</v>
      </c>
      <c r="H23" s="13">
        <v>0.6</v>
      </c>
      <c r="I23" s="13">
        <f t="shared" ref="I23:I35" si="2">ROUND(E23*F23*G23*H23,2)</f>
        <v>5.67</v>
      </c>
      <c r="J23" s="14"/>
      <c r="K23" s="13"/>
    </row>
    <row r="24" spans="2:11" ht="14.4" x14ac:dyDescent="0.3">
      <c r="B24" s="13" t="s">
        <v>294</v>
      </c>
      <c r="C24" s="25" t="s">
        <v>295</v>
      </c>
      <c r="D24" s="13" t="s">
        <v>76</v>
      </c>
      <c r="E24" s="13">
        <v>4</v>
      </c>
      <c r="F24" s="13">
        <v>0.7</v>
      </c>
      <c r="G24" s="13">
        <v>0.7</v>
      </c>
      <c r="H24" s="13">
        <v>0.6</v>
      </c>
      <c r="I24" s="13">
        <f t="shared" si="2"/>
        <v>1.18</v>
      </c>
      <c r="J24" s="14"/>
      <c r="K24" s="13"/>
    </row>
    <row r="25" spans="2:11" ht="14.4" x14ac:dyDescent="0.3">
      <c r="B25" s="13" t="s">
        <v>301</v>
      </c>
      <c r="C25" s="25" t="s">
        <v>300</v>
      </c>
      <c r="D25" s="13" t="s">
        <v>76</v>
      </c>
      <c r="E25" s="13">
        <v>1</v>
      </c>
      <c r="F25" s="13">
        <f>21.4+21.4+5.11+5.11+5.11+5.11+5.11</f>
        <v>68.349999999999994</v>
      </c>
      <c r="G25" s="13">
        <v>0.3</v>
      </c>
      <c r="H25" s="13">
        <v>0.375</v>
      </c>
      <c r="I25" s="13">
        <f t="shared" si="2"/>
        <v>7.69</v>
      </c>
      <c r="J25" s="14"/>
      <c r="K25" s="13"/>
    </row>
    <row r="26" spans="2:11" ht="14.4" x14ac:dyDescent="0.3">
      <c r="B26" s="13" t="s">
        <v>305</v>
      </c>
      <c r="C26" s="25" t="s">
        <v>306</v>
      </c>
      <c r="D26" s="13" t="s">
        <v>76</v>
      </c>
      <c r="E26" s="13">
        <v>4</v>
      </c>
      <c r="F26" s="13">
        <v>0.23</v>
      </c>
      <c r="G26" s="13">
        <v>0.375</v>
      </c>
      <c r="H26" s="13">
        <v>3.3</v>
      </c>
      <c r="I26" s="13">
        <f t="shared" si="2"/>
        <v>1.1399999999999999</v>
      </c>
      <c r="J26" s="14"/>
      <c r="K26" s="13"/>
    </row>
    <row r="27" spans="2:11" ht="14.4" x14ac:dyDescent="0.3">
      <c r="B27" s="13"/>
      <c r="C27" s="25"/>
      <c r="D27" s="13" t="s">
        <v>76</v>
      </c>
      <c r="E27" s="13">
        <v>3</v>
      </c>
      <c r="F27" s="13">
        <v>0.23</v>
      </c>
      <c r="G27" s="13">
        <v>0.45</v>
      </c>
      <c r="H27" s="13">
        <v>3.3</v>
      </c>
      <c r="I27" s="13">
        <f t="shared" si="2"/>
        <v>1.02</v>
      </c>
      <c r="J27" s="14"/>
      <c r="K27" s="13"/>
    </row>
    <row r="28" spans="2:11" ht="14.4" x14ac:dyDescent="0.3">
      <c r="B28" s="13"/>
      <c r="C28" s="25"/>
      <c r="D28" s="13" t="s">
        <v>76</v>
      </c>
      <c r="E28" s="13">
        <v>4</v>
      </c>
      <c r="F28" s="13">
        <v>0.23</v>
      </c>
      <c r="G28" s="13">
        <v>0.6</v>
      </c>
      <c r="H28" s="13">
        <v>3.3</v>
      </c>
      <c r="I28" s="13">
        <f t="shared" si="2"/>
        <v>1.82</v>
      </c>
      <c r="J28" s="14"/>
      <c r="K28" s="13"/>
    </row>
    <row r="29" spans="2:11" ht="14.4" x14ac:dyDescent="0.3">
      <c r="B29" s="13" t="s">
        <v>307</v>
      </c>
      <c r="C29" s="25" t="s">
        <v>308</v>
      </c>
      <c r="D29" s="13" t="s">
        <v>76</v>
      </c>
      <c r="E29" s="13">
        <v>4</v>
      </c>
      <c r="F29" s="13">
        <v>0.23</v>
      </c>
      <c r="G29" s="13">
        <v>0.375</v>
      </c>
      <c r="H29" s="13">
        <v>3.3</v>
      </c>
      <c r="I29" s="13">
        <f t="shared" si="2"/>
        <v>1.1399999999999999</v>
      </c>
      <c r="J29" s="14"/>
      <c r="K29" s="13"/>
    </row>
    <row r="30" spans="2:11" ht="14.4" x14ac:dyDescent="0.3">
      <c r="B30" s="13"/>
      <c r="C30" s="25"/>
      <c r="D30" s="13" t="s">
        <v>76</v>
      </c>
      <c r="E30" s="13">
        <v>3</v>
      </c>
      <c r="F30" s="13">
        <v>0.23</v>
      </c>
      <c r="G30" s="13">
        <v>0.45</v>
      </c>
      <c r="H30" s="13">
        <v>3.3</v>
      </c>
      <c r="I30" s="13">
        <f t="shared" si="2"/>
        <v>1.02</v>
      </c>
      <c r="J30" s="14"/>
      <c r="K30" s="13"/>
    </row>
    <row r="31" spans="2:11" ht="14.4" x14ac:dyDescent="0.3">
      <c r="B31" s="13"/>
      <c r="C31" s="25"/>
      <c r="D31" s="13" t="s">
        <v>76</v>
      </c>
      <c r="E31" s="13">
        <v>4</v>
      </c>
      <c r="F31" s="13">
        <v>0.23</v>
      </c>
      <c r="G31" s="13">
        <v>0.6</v>
      </c>
      <c r="H31" s="13">
        <v>3.3</v>
      </c>
      <c r="I31" s="13">
        <f t="shared" si="2"/>
        <v>1.82</v>
      </c>
      <c r="J31" s="14"/>
      <c r="K31" s="13"/>
    </row>
    <row r="32" spans="2:11" ht="14.4" x14ac:dyDescent="0.3">
      <c r="B32" s="13" t="s">
        <v>309</v>
      </c>
      <c r="C32" s="25" t="s">
        <v>310</v>
      </c>
      <c r="D32" s="13" t="s">
        <v>76</v>
      </c>
      <c r="E32" s="13">
        <v>1</v>
      </c>
      <c r="F32" s="13">
        <f>21.4+21.4+5.11+5.11+5.11+5.11+5.11</f>
        <v>68.349999999999994</v>
      </c>
      <c r="G32" s="13">
        <v>0.23</v>
      </c>
      <c r="H32" s="13">
        <v>0.375</v>
      </c>
      <c r="I32" s="13">
        <f t="shared" si="2"/>
        <v>5.9</v>
      </c>
      <c r="J32" s="14"/>
      <c r="K32" s="13"/>
    </row>
    <row r="33" spans="2:11" ht="14.4" x14ac:dyDescent="0.3">
      <c r="B33" s="13" t="s">
        <v>311</v>
      </c>
      <c r="C33" s="25" t="s">
        <v>312</v>
      </c>
      <c r="D33" s="13" t="s">
        <v>76</v>
      </c>
      <c r="E33" s="13">
        <v>1</v>
      </c>
      <c r="F33" s="13">
        <v>18.3</v>
      </c>
      <c r="G33" s="13">
        <v>5.1100000000000003</v>
      </c>
      <c r="H33" s="13">
        <v>0.15</v>
      </c>
      <c r="I33" s="13">
        <f t="shared" si="2"/>
        <v>14.03</v>
      </c>
      <c r="J33" s="14"/>
      <c r="K33" s="13"/>
    </row>
    <row r="34" spans="2:11" ht="14.4" x14ac:dyDescent="0.3">
      <c r="B34" s="13" t="s">
        <v>313</v>
      </c>
      <c r="C34" s="25" t="s">
        <v>314</v>
      </c>
      <c r="D34" s="13" t="s">
        <v>76</v>
      </c>
      <c r="E34" s="13">
        <v>1</v>
      </c>
      <c r="F34" s="13">
        <f>21.4+21.4+5.11+5.11+5.11+5.11+5.11</f>
        <v>68.349999999999994</v>
      </c>
      <c r="G34" s="13">
        <v>0.23</v>
      </c>
      <c r="H34" s="13">
        <v>0.375</v>
      </c>
      <c r="I34" s="13">
        <f t="shared" si="2"/>
        <v>5.9</v>
      </c>
      <c r="J34" s="14"/>
      <c r="K34" s="13"/>
    </row>
    <row r="35" spans="2:11" ht="14.4" x14ac:dyDescent="0.3">
      <c r="B35" s="13" t="s">
        <v>315</v>
      </c>
      <c r="C35" s="25" t="s">
        <v>316</v>
      </c>
      <c r="D35" s="13" t="s">
        <v>76</v>
      </c>
      <c r="E35" s="13">
        <v>1</v>
      </c>
      <c r="F35" s="13">
        <v>18.3</v>
      </c>
      <c r="G35" s="13">
        <v>5.1100000000000003</v>
      </c>
      <c r="H35" s="13">
        <v>0.14000000000000001</v>
      </c>
      <c r="I35" s="13">
        <f t="shared" si="2"/>
        <v>13.09</v>
      </c>
      <c r="J35" s="14"/>
      <c r="K35" s="13"/>
    </row>
    <row r="36" spans="2:11" ht="14.4" x14ac:dyDescent="0.3">
      <c r="B36" s="14" t="s">
        <v>1</v>
      </c>
      <c r="C36" s="14"/>
      <c r="D36" s="14"/>
      <c r="E36" s="14"/>
      <c r="F36" s="14"/>
      <c r="G36" s="14"/>
      <c r="H36" s="14"/>
      <c r="I36" s="14">
        <f>SUM(I22:I35)</f>
        <v>70.36</v>
      </c>
      <c r="J36" s="14">
        <f>ROUNDUP(I36,0)</f>
        <v>71</v>
      </c>
      <c r="K36" s="14" t="s">
        <v>76</v>
      </c>
    </row>
    <row r="37" spans="2:11" ht="14.4" x14ac:dyDescent="0.3">
      <c r="B37" s="14">
        <v>5</v>
      </c>
      <c r="C37" s="24" t="s">
        <v>317</v>
      </c>
      <c r="D37" s="14"/>
      <c r="E37" s="14"/>
      <c r="F37" s="14"/>
      <c r="G37" s="14"/>
      <c r="H37" s="14"/>
      <c r="I37" s="14"/>
      <c r="J37" s="14"/>
      <c r="K37" s="14"/>
    </row>
    <row r="38" spans="2:11" ht="14.4" x14ac:dyDescent="0.3">
      <c r="B38" s="13" t="s">
        <v>288</v>
      </c>
      <c r="C38" s="25" t="s">
        <v>318</v>
      </c>
      <c r="D38" s="13" t="s">
        <v>76</v>
      </c>
      <c r="E38" s="13">
        <v>1</v>
      </c>
      <c r="F38" s="13">
        <f>18.3+18.3+5.11+5.11+5.11+5.11</f>
        <v>57.04</v>
      </c>
      <c r="G38" s="13">
        <v>0.23</v>
      </c>
      <c r="H38" s="13">
        <f>0.75-0.375</f>
        <v>0.375</v>
      </c>
      <c r="I38" s="13">
        <f t="shared" ref="I38:I40" si="3">ROUND(E38*F38*G38*H38,2)</f>
        <v>4.92</v>
      </c>
      <c r="J38" s="14"/>
      <c r="K38" s="13"/>
    </row>
    <row r="39" spans="2:11" ht="14.4" x14ac:dyDescent="0.3">
      <c r="B39" s="13" t="s">
        <v>292</v>
      </c>
      <c r="C39" s="25" t="s">
        <v>319</v>
      </c>
      <c r="D39" s="13" t="s">
        <v>76</v>
      </c>
      <c r="E39" s="13">
        <v>1</v>
      </c>
      <c r="F39" s="13">
        <f>18.3+10.52+5.11+5.11+5.11+5.11</f>
        <v>49.26</v>
      </c>
      <c r="G39" s="13">
        <v>0.23</v>
      </c>
      <c r="H39" s="13">
        <v>3.6</v>
      </c>
      <c r="I39" s="13">
        <f t="shared" si="3"/>
        <v>40.79</v>
      </c>
      <c r="J39" s="14"/>
      <c r="K39" s="13"/>
    </row>
    <row r="40" spans="2:11" ht="14.4" x14ac:dyDescent="0.3">
      <c r="B40" s="13" t="s">
        <v>294</v>
      </c>
      <c r="C40" s="25" t="s">
        <v>320</v>
      </c>
      <c r="D40" s="13" t="s">
        <v>76</v>
      </c>
      <c r="E40" s="13">
        <v>1</v>
      </c>
      <c r="F40" s="13">
        <f>18.3+5.11+5.11+5.11+5.11</f>
        <v>38.74</v>
      </c>
      <c r="G40" s="13">
        <v>0.23</v>
      </c>
      <c r="H40" s="13">
        <v>3.6</v>
      </c>
      <c r="I40" s="13">
        <f t="shared" si="3"/>
        <v>32.08</v>
      </c>
      <c r="J40" s="14"/>
      <c r="K40" s="13"/>
    </row>
    <row r="41" spans="2:11" ht="14.4" x14ac:dyDescent="0.3">
      <c r="B41" s="14" t="s">
        <v>1</v>
      </c>
      <c r="C41" s="14"/>
      <c r="D41" s="14"/>
      <c r="E41" s="14"/>
      <c r="F41" s="14"/>
      <c r="G41" s="14"/>
      <c r="H41" s="14"/>
      <c r="I41" s="14">
        <f>SUM(I38:I40)</f>
        <v>77.789999999999992</v>
      </c>
      <c r="J41" s="14">
        <f>ROUNDUP(I41,0)</f>
        <v>78</v>
      </c>
      <c r="K41" s="14" t="s">
        <v>76</v>
      </c>
    </row>
    <row r="42" spans="2:11" ht="14.4" x14ac:dyDescent="0.3">
      <c r="B42" s="14">
        <v>6</v>
      </c>
      <c r="C42" s="24" t="s">
        <v>321</v>
      </c>
      <c r="D42" s="13"/>
      <c r="E42" s="14"/>
      <c r="F42" s="14"/>
      <c r="G42" s="14"/>
      <c r="H42" s="14"/>
      <c r="I42" s="14"/>
      <c r="J42" s="14"/>
      <c r="K42" s="14"/>
    </row>
    <row r="43" spans="2:11" ht="14.4" x14ac:dyDescent="0.3">
      <c r="B43" s="13" t="s">
        <v>288</v>
      </c>
      <c r="C43" s="25" t="s">
        <v>318</v>
      </c>
      <c r="D43" s="13" t="s">
        <v>273</v>
      </c>
      <c r="E43" s="13">
        <v>2</v>
      </c>
      <c r="F43" s="13">
        <f>18.3+18.3+5.11+5.11+5.11+5.11</f>
        <v>57.04</v>
      </c>
      <c r="G43" s="13">
        <v>0.375</v>
      </c>
      <c r="H43" s="13"/>
      <c r="I43" s="13">
        <f t="shared" ref="I43:I47" si="4">ROUND(E43*F43*G43,2)</f>
        <v>42.78</v>
      </c>
      <c r="J43" s="14"/>
      <c r="K43" s="13"/>
    </row>
    <row r="44" spans="2:11" ht="14.4" x14ac:dyDescent="0.3">
      <c r="B44" s="13" t="s">
        <v>292</v>
      </c>
      <c r="C44" s="25" t="s">
        <v>319</v>
      </c>
      <c r="D44" s="13" t="s">
        <v>273</v>
      </c>
      <c r="E44" s="13">
        <v>2</v>
      </c>
      <c r="F44" s="13">
        <f>18.3+10.52+5.11+5.11+5.11+5.11</f>
        <v>49.26</v>
      </c>
      <c r="G44" s="13">
        <v>3.6</v>
      </c>
      <c r="H44" s="13"/>
      <c r="I44" s="13">
        <f t="shared" si="4"/>
        <v>354.67</v>
      </c>
      <c r="J44" s="14"/>
      <c r="K44" s="13"/>
    </row>
    <row r="45" spans="2:11" ht="14.4" x14ac:dyDescent="0.3">
      <c r="B45" s="13" t="s">
        <v>294</v>
      </c>
      <c r="C45" s="25" t="s">
        <v>320</v>
      </c>
      <c r="D45" s="13" t="s">
        <v>273</v>
      </c>
      <c r="E45" s="13">
        <v>2</v>
      </c>
      <c r="F45" s="13">
        <f>18.3+5.11+5.11+5.11+5.11</f>
        <v>38.74</v>
      </c>
      <c r="G45" s="13">
        <v>3.6</v>
      </c>
      <c r="H45" s="13"/>
      <c r="I45" s="13">
        <f t="shared" si="4"/>
        <v>278.93</v>
      </c>
      <c r="J45" s="14"/>
      <c r="K45" s="13"/>
    </row>
    <row r="46" spans="2:11" ht="14.4" x14ac:dyDescent="0.3">
      <c r="B46" s="13" t="s">
        <v>301</v>
      </c>
      <c r="C46" s="25" t="s">
        <v>322</v>
      </c>
      <c r="D46" s="13" t="s">
        <v>273</v>
      </c>
      <c r="E46" s="13">
        <v>2</v>
      </c>
      <c r="F46" s="13">
        <v>18.3</v>
      </c>
      <c r="G46" s="13">
        <v>5.1100000000000003</v>
      </c>
      <c r="H46" s="13"/>
      <c r="I46" s="13">
        <f t="shared" si="4"/>
        <v>187.03</v>
      </c>
      <c r="J46" s="14"/>
      <c r="K46" s="13"/>
    </row>
    <row r="47" spans="2:11" ht="14.4" x14ac:dyDescent="0.3">
      <c r="B47" s="13" t="s">
        <v>305</v>
      </c>
      <c r="C47" s="25" t="s">
        <v>323</v>
      </c>
      <c r="D47" s="13" t="s">
        <v>273</v>
      </c>
      <c r="E47" s="13">
        <v>2</v>
      </c>
      <c r="F47" s="13">
        <v>18.3</v>
      </c>
      <c r="G47" s="13">
        <v>5.1100000000000003</v>
      </c>
      <c r="H47" s="13"/>
      <c r="I47" s="13">
        <f t="shared" si="4"/>
        <v>187.03</v>
      </c>
      <c r="J47" s="14"/>
      <c r="K47" s="13"/>
    </row>
    <row r="48" spans="2:11" ht="14.4" x14ac:dyDescent="0.3">
      <c r="B48" s="27" t="s">
        <v>324</v>
      </c>
      <c r="C48" s="27"/>
      <c r="D48" s="27"/>
      <c r="E48" s="27"/>
      <c r="F48" s="27"/>
      <c r="G48" s="27"/>
      <c r="H48" s="27"/>
      <c r="I48" s="27">
        <f>SUM(I43:I47)</f>
        <v>1050.44</v>
      </c>
      <c r="J48" s="14">
        <f>ROUND(I48,0)</f>
        <v>1050</v>
      </c>
      <c r="K48" s="27" t="s">
        <v>273</v>
      </c>
    </row>
  </sheetData>
  <mergeCells count="2">
    <mergeCell ref="B2:K2"/>
    <mergeCell ref="J3:K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O62"/>
  <sheetViews>
    <sheetView workbookViewId="0"/>
  </sheetViews>
  <sheetFormatPr defaultRowHeight="17.100000000000001" customHeight="1" x14ac:dyDescent="0.3"/>
  <cols>
    <col min="1" max="2" width="10.88671875"/>
    <col min="3" max="3" width="39.5546875"/>
    <col min="4" max="2048" width="10.88671875"/>
  </cols>
  <sheetData>
    <row r="2" spans="2:15" ht="18" x14ac:dyDescent="0.3">
      <c r="B2" s="207" t="s">
        <v>325</v>
      </c>
      <c r="C2" s="207"/>
      <c r="D2" s="207"/>
      <c r="E2" s="207"/>
      <c r="F2" s="207"/>
      <c r="G2" s="207"/>
      <c r="H2" s="207"/>
      <c r="I2" s="207"/>
      <c r="J2" s="207"/>
      <c r="K2" s="207"/>
      <c r="L2" s="207"/>
      <c r="M2" s="207"/>
      <c r="N2" s="28"/>
      <c r="O2" s="28"/>
    </row>
    <row r="3" spans="2:15" ht="14.4" x14ac:dyDescent="0.3">
      <c r="B3" s="29" t="s">
        <v>282</v>
      </c>
      <c r="C3" s="30" t="s">
        <v>326</v>
      </c>
      <c r="D3" s="31" t="s">
        <v>327</v>
      </c>
      <c r="E3" s="32" t="s">
        <v>150</v>
      </c>
      <c r="F3" s="33" t="s">
        <v>328</v>
      </c>
      <c r="G3" s="33" t="s">
        <v>237</v>
      </c>
      <c r="H3" s="34" t="s">
        <v>329</v>
      </c>
      <c r="I3" s="35" t="s">
        <v>330</v>
      </c>
      <c r="J3" s="35" t="s">
        <v>331</v>
      </c>
      <c r="K3" s="35" t="s">
        <v>332</v>
      </c>
      <c r="L3" s="35" t="s">
        <v>333</v>
      </c>
      <c r="M3" s="35" t="s">
        <v>334</v>
      </c>
      <c r="N3" s="36"/>
      <c r="O3" s="36"/>
    </row>
    <row r="4" spans="2:15" ht="14.4" x14ac:dyDescent="0.3">
      <c r="B4" s="29">
        <v>1</v>
      </c>
      <c r="C4" s="30" t="s">
        <v>335</v>
      </c>
      <c r="D4" s="37"/>
      <c r="E4" s="37"/>
      <c r="F4" s="38"/>
      <c r="G4" s="38"/>
      <c r="H4" s="39"/>
      <c r="I4" s="40"/>
      <c r="J4" s="40"/>
      <c r="K4" s="40"/>
      <c r="L4" s="41"/>
      <c r="M4" s="40"/>
      <c r="N4" s="36"/>
      <c r="O4" s="36"/>
    </row>
    <row r="5" spans="2:15" ht="15.6" x14ac:dyDescent="0.3">
      <c r="B5" s="29"/>
      <c r="C5" s="42" t="s">
        <v>336</v>
      </c>
      <c r="D5" s="9">
        <v>12</v>
      </c>
      <c r="E5" s="43">
        <f>18*7</f>
        <v>126</v>
      </c>
      <c r="F5" s="44">
        <f>4.5+0.6</f>
        <v>5.0999999999999996</v>
      </c>
      <c r="G5" s="45">
        <f t="shared" ref="G5:G6" si="0">ROUND(PRODUCT(E5:F5),2)</f>
        <v>642.6</v>
      </c>
      <c r="H5" s="9" t="s">
        <v>337</v>
      </c>
      <c r="I5" s="44" t="str">
        <f t="shared" ref="I5:I6" si="1">IF(D5=8,G5*1,"...")</f>
        <v>...</v>
      </c>
      <c r="J5" s="46" t="str">
        <f t="shared" ref="J5:J6" si="2">IF(D5=10,G5*1,"...")</f>
        <v>...</v>
      </c>
      <c r="K5" s="46">
        <f t="shared" ref="K5:K6" si="3">IF(D5=12,G5*1,"...")</f>
        <v>642.6</v>
      </c>
      <c r="L5" s="46" t="str">
        <f t="shared" ref="L5:L6" si="4">IF(D5=16,G5*1,"...")</f>
        <v>...</v>
      </c>
      <c r="M5" s="9" t="str">
        <f t="shared" ref="M5:M6" si="5">IF(D5=20,G5*1,"...")</f>
        <v>...</v>
      </c>
      <c r="N5" s="36"/>
      <c r="O5" s="36"/>
    </row>
    <row r="6" spans="2:15" ht="15.6" x14ac:dyDescent="0.3">
      <c r="B6" s="29"/>
      <c r="C6" s="42" t="s">
        <v>338</v>
      </c>
      <c r="D6" s="9">
        <v>8</v>
      </c>
      <c r="E6" s="43">
        <f>18*30</f>
        <v>540</v>
      </c>
      <c r="F6" s="44">
        <v>0.8</v>
      </c>
      <c r="G6" s="45">
        <f t="shared" si="0"/>
        <v>432</v>
      </c>
      <c r="H6" s="9" t="s">
        <v>337</v>
      </c>
      <c r="I6" s="44">
        <f t="shared" si="1"/>
        <v>432</v>
      </c>
      <c r="J6" s="46" t="str">
        <f t="shared" si="2"/>
        <v>...</v>
      </c>
      <c r="K6" s="46" t="str">
        <f t="shared" si="3"/>
        <v>...</v>
      </c>
      <c r="L6" s="46" t="str">
        <f t="shared" si="4"/>
        <v>...</v>
      </c>
      <c r="M6" s="9" t="str">
        <f t="shared" si="5"/>
        <v>...</v>
      </c>
      <c r="N6" s="36"/>
      <c r="O6" s="36"/>
    </row>
    <row r="7" spans="2:15" ht="14.4" x14ac:dyDescent="0.3">
      <c r="B7" s="29">
        <v>2</v>
      </c>
      <c r="C7" s="30" t="s">
        <v>339</v>
      </c>
      <c r="D7" s="37"/>
      <c r="E7" s="37"/>
      <c r="F7" s="38"/>
      <c r="G7" s="38"/>
      <c r="H7" s="39"/>
      <c r="I7" s="40"/>
      <c r="J7" s="40"/>
      <c r="K7" s="40"/>
      <c r="L7" s="41"/>
      <c r="M7" s="40"/>
      <c r="N7" s="36"/>
      <c r="O7" s="36"/>
    </row>
    <row r="8" spans="2:15" ht="15.6" x14ac:dyDescent="0.3">
      <c r="B8" s="29"/>
      <c r="C8" s="42" t="s">
        <v>340</v>
      </c>
      <c r="D8" s="9">
        <v>16</v>
      </c>
      <c r="E8" s="43">
        <f>7*6*2</f>
        <v>84</v>
      </c>
      <c r="F8" s="44">
        <f>0.5+0.5+1.8</f>
        <v>2.8</v>
      </c>
      <c r="G8" s="45">
        <f t="shared" ref="G8:G9" si="6">ROUND(PRODUCT(E8:F8),2)</f>
        <v>235.2</v>
      </c>
      <c r="H8" s="9" t="s">
        <v>337</v>
      </c>
      <c r="I8" s="44" t="str">
        <f t="shared" ref="I8:I9" si="7">IF(D8=8,G8*1,"...")</f>
        <v>...</v>
      </c>
      <c r="J8" s="46" t="str">
        <f t="shared" ref="J8:J9" si="8">IF(D8=10,G8*1,"...")</f>
        <v>...</v>
      </c>
      <c r="K8" s="46" t="str">
        <f t="shared" ref="K8:K9" si="9">IF(D8=12,G8*1,"...")</f>
        <v>...</v>
      </c>
      <c r="L8" s="46">
        <f t="shared" ref="L8:L9" si="10">IF(D8=16,G8*1,"...")</f>
        <v>235.2</v>
      </c>
      <c r="M8" s="9" t="str">
        <f t="shared" ref="M8:M9" si="11">IF(D8=20,G8*1,"...")</f>
        <v>...</v>
      </c>
      <c r="N8" s="36"/>
      <c r="O8" s="36"/>
    </row>
    <row r="9" spans="2:15" ht="15.6" x14ac:dyDescent="0.3">
      <c r="B9" s="29"/>
      <c r="C9" s="42" t="s">
        <v>341</v>
      </c>
      <c r="D9" s="9">
        <v>10</v>
      </c>
      <c r="E9" s="43">
        <f>7*13</f>
        <v>91</v>
      </c>
      <c r="F9" s="44">
        <f>0.6+0.75+0.6+0.75</f>
        <v>2.7</v>
      </c>
      <c r="G9" s="45">
        <f t="shared" si="6"/>
        <v>245.7</v>
      </c>
      <c r="H9" s="9" t="s">
        <v>337</v>
      </c>
      <c r="I9" s="44" t="str">
        <f t="shared" si="7"/>
        <v>...</v>
      </c>
      <c r="J9" s="46">
        <f t="shared" si="8"/>
        <v>245.7</v>
      </c>
      <c r="K9" s="46" t="str">
        <f t="shared" si="9"/>
        <v>...</v>
      </c>
      <c r="L9" s="46" t="str">
        <f t="shared" si="10"/>
        <v>...</v>
      </c>
      <c r="M9" s="9" t="str">
        <f t="shared" si="11"/>
        <v>...</v>
      </c>
      <c r="N9" s="36"/>
      <c r="O9" s="36"/>
    </row>
    <row r="10" spans="2:15" ht="14.4" x14ac:dyDescent="0.3">
      <c r="B10" s="29">
        <v>3</v>
      </c>
      <c r="C10" s="30" t="s">
        <v>342</v>
      </c>
      <c r="D10" s="37"/>
      <c r="E10" s="37"/>
      <c r="F10" s="38"/>
      <c r="G10" s="38"/>
      <c r="H10" s="39"/>
      <c r="I10" s="40"/>
      <c r="J10" s="40"/>
      <c r="K10" s="40"/>
      <c r="L10" s="41"/>
      <c r="M10" s="40"/>
      <c r="N10" s="36"/>
      <c r="O10" s="36"/>
    </row>
    <row r="11" spans="2:15" ht="15.6" x14ac:dyDescent="0.3">
      <c r="B11" s="29"/>
      <c r="C11" s="42" t="s">
        <v>340</v>
      </c>
      <c r="D11" s="9">
        <v>12</v>
      </c>
      <c r="E11" s="43">
        <f>4*2*5*2</f>
        <v>80</v>
      </c>
      <c r="F11" s="44">
        <f>0.5+0.5+0.6</f>
        <v>1.6</v>
      </c>
      <c r="G11" s="45">
        <f t="shared" ref="G11:G13" si="12">ROUND(PRODUCT(E11:F11),2)</f>
        <v>128</v>
      </c>
      <c r="H11" s="9" t="s">
        <v>337</v>
      </c>
      <c r="I11" s="44" t="str">
        <f t="shared" ref="I11:I13" si="13">IF(D11=8,G11*1,"...")</f>
        <v>...</v>
      </c>
      <c r="J11" s="46" t="str">
        <f t="shared" ref="J11:J13" si="14">IF(D11=10,G11*1,"...")</f>
        <v>...</v>
      </c>
      <c r="K11" s="46">
        <f t="shared" ref="K11:K13" si="15">IF(D11=12,G11*1,"...")</f>
        <v>128</v>
      </c>
      <c r="L11" s="46" t="str">
        <f t="shared" ref="L11:L13" si="16">IF(D11=16,G11*1,"...")</f>
        <v>...</v>
      </c>
      <c r="M11" s="9" t="str">
        <f t="shared" ref="M11:M13" si="17">IF(D11=20,G11*1,"...")</f>
        <v>...</v>
      </c>
      <c r="N11" s="36"/>
      <c r="O11" s="36"/>
    </row>
    <row r="12" spans="2:15" ht="15.6" x14ac:dyDescent="0.3">
      <c r="B12" s="29">
        <v>4</v>
      </c>
      <c r="C12" s="42" t="s">
        <v>343</v>
      </c>
      <c r="D12" s="9">
        <v>16</v>
      </c>
      <c r="E12" s="43">
        <v>6</v>
      </c>
      <c r="F12" s="13">
        <f>21.4+21.4+5.11+5.11+5.11+5.11+5.11</f>
        <v>68.349999999999994</v>
      </c>
      <c r="G12" s="45">
        <f t="shared" si="12"/>
        <v>410.1</v>
      </c>
      <c r="H12" s="9" t="s">
        <v>337</v>
      </c>
      <c r="I12" s="44" t="str">
        <f t="shared" si="13"/>
        <v>...</v>
      </c>
      <c r="J12" s="46" t="str">
        <f t="shared" si="14"/>
        <v>...</v>
      </c>
      <c r="K12" s="46" t="str">
        <f t="shared" si="15"/>
        <v>...</v>
      </c>
      <c r="L12" s="46">
        <f t="shared" si="16"/>
        <v>410.1</v>
      </c>
      <c r="M12" s="9" t="str">
        <f t="shared" si="17"/>
        <v>...</v>
      </c>
      <c r="N12" s="36"/>
      <c r="O12" s="36"/>
    </row>
    <row r="13" spans="2:15" ht="15.6" x14ac:dyDescent="0.3">
      <c r="B13" s="29"/>
      <c r="C13" s="42" t="s">
        <v>344</v>
      </c>
      <c r="D13" s="9">
        <v>8</v>
      </c>
      <c r="E13" s="43">
        <v>355</v>
      </c>
      <c r="F13" s="44">
        <f>0.3+0.3+0.375+0.375</f>
        <v>1.35</v>
      </c>
      <c r="G13" s="45">
        <f t="shared" si="12"/>
        <v>479.25</v>
      </c>
      <c r="H13" s="9" t="s">
        <v>337</v>
      </c>
      <c r="I13" s="44">
        <f t="shared" si="13"/>
        <v>479.25</v>
      </c>
      <c r="J13" s="46" t="str">
        <f t="shared" si="14"/>
        <v>...</v>
      </c>
      <c r="K13" s="46" t="str">
        <f t="shared" si="15"/>
        <v>...</v>
      </c>
      <c r="L13" s="46" t="str">
        <f t="shared" si="16"/>
        <v>...</v>
      </c>
      <c r="M13" s="9" t="str">
        <f t="shared" si="17"/>
        <v>...</v>
      </c>
      <c r="N13" s="36"/>
      <c r="O13" s="36"/>
    </row>
    <row r="14" spans="2:15" ht="15.6" x14ac:dyDescent="0.3">
      <c r="B14" s="47">
        <v>5</v>
      </c>
      <c r="C14" s="48" t="s">
        <v>345</v>
      </c>
      <c r="D14" s="47"/>
      <c r="E14" s="49"/>
      <c r="F14" s="50"/>
      <c r="G14" s="51"/>
      <c r="H14" s="47"/>
      <c r="I14" s="50"/>
      <c r="J14" s="33"/>
      <c r="K14" s="33"/>
      <c r="L14" s="33"/>
      <c r="M14" s="47"/>
      <c r="N14" s="52"/>
      <c r="O14" s="52"/>
    </row>
    <row r="15" spans="2:15" ht="14.4" x14ac:dyDescent="0.3">
      <c r="B15" s="29"/>
      <c r="C15" s="30" t="s">
        <v>346</v>
      </c>
      <c r="D15" s="37"/>
      <c r="E15" s="37"/>
      <c r="F15" s="38"/>
      <c r="G15" s="38"/>
      <c r="H15" s="39"/>
      <c r="I15" s="40"/>
      <c r="J15" s="40"/>
      <c r="K15" s="40"/>
      <c r="L15" s="41"/>
      <c r="M15" s="40"/>
      <c r="N15" s="36"/>
      <c r="O15" s="36"/>
    </row>
    <row r="16" spans="2:15" ht="15.6" x14ac:dyDescent="0.3">
      <c r="B16" s="29"/>
      <c r="C16" s="42" t="s">
        <v>347</v>
      </c>
      <c r="D16" s="9">
        <v>20</v>
      </c>
      <c r="E16" s="43">
        <f>4*6</f>
        <v>24</v>
      </c>
      <c r="F16" s="44">
        <f t="shared" ref="F16:F17" si="18">0.5+0.6+0.5+3.66+3.66</f>
        <v>8.92</v>
      </c>
      <c r="G16" s="45">
        <f t="shared" ref="G16:G18" si="19">ROUND(PRODUCT(E16:F16),2)</f>
        <v>214.08</v>
      </c>
      <c r="H16" s="9" t="s">
        <v>337</v>
      </c>
      <c r="I16" s="44" t="str">
        <f t="shared" ref="I16:I18" si="20">IF(D16=8,G16*1,"...")</f>
        <v>...</v>
      </c>
      <c r="J16" s="46" t="str">
        <f t="shared" ref="J16:J18" si="21">IF(D16=10,G16*1,"...")</f>
        <v>...</v>
      </c>
      <c r="K16" s="46" t="str">
        <f t="shared" ref="K16:K18" si="22">IF(D16=12,G16*1,"...")</f>
        <v>...</v>
      </c>
      <c r="L16" s="46" t="str">
        <f t="shared" ref="L16:L18" si="23">IF(D16=16,G16*1,"...")</f>
        <v>...</v>
      </c>
      <c r="M16" s="9">
        <f t="shared" ref="M16:M18" si="24">IF(D16=20,G16*1,"...")</f>
        <v>214.08</v>
      </c>
      <c r="N16" s="36"/>
      <c r="O16" s="36"/>
    </row>
    <row r="17" spans="2:15" ht="15.6" x14ac:dyDescent="0.3">
      <c r="B17" s="29"/>
      <c r="C17" s="42" t="s">
        <v>347</v>
      </c>
      <c r="D17" s="9">
        <v>16</v>
      </c>
      <c r="E17" s="43">
        <f>4*4</f>
        <v>16</v>
      </c>
      <c r="F17" s="44">
        <f t="shared" si="18"/>
        <v>8.92</v>
      </c>
      <c r="G17" s="45">
        <f t="shared" si="19"/>
        <v>142.72</v>
      </c>
      <c r="H17" s="9" t="s">
        <v>337</v>
      </c>
      <c r="I17" s="44" t="str">
        <f t="shared" si="20"/>
        <v>...</v>
      </c>
      <c r="J17" s="46" t="str">
        <f t="shared" si="21"/>
        <v>...</v>
      </c>
      <c r="K17" s="46" t="str">
        <f t="shared" si="22"/>
        <v>...</v>
      </c>
      <c r="L17" s="46">
        <f t="shared" si="23"/>
        <v>142.72</v>
      </c>
      <c r="M17" s="9" t="str">
        <f t="shared" si="24"/>
        <v>...</v>
      </c>
      <c r="N17" s="36"/>
      <c r="O17" s="36"/>
    </row>
    <row r="18" spans="2:15" ht="15.6" x14ac:dyDescent="0.3">
      <c r="B18" s="29"/>
      <c r="C18" s="42" t="s">
        <v>344</v>
      </c>
      <c r="D18" s="9">
        <v>8</v>
      </c>
      <c r="E18" s="43">
        <f>4*72</f>
        <v>288</v>
      </c>
      <c r="F18" s="44">
        <f>0.375*2+0.3*2</f>
        <v>1.35</v>
      </c>
      <c r="G18" s="45">
        <f t="shared" si="19"/>
        <v>388.8</v>
      </c>
      <c r="H18" s="9" t="s">
        <v>337</v>
      </c>
      <c r="I18" s="44">
        <f t="shared" si="20"/>
        <v>388.8</v>
      </c>
      <c r="J18" s="46" t="str">
        <f t="shared" si="21"/>
        <v>...</v>
      </c>
      <c r="K18" s="46" t="str">
        <f t="shared" si="22"/>
        <v>...</v>
      </c>
      <c r="L18" s="46" t="str">
        <f t="shared" si="23"/>
        <v>...</v>
      </c>
      <c r="M18" s="9" t="str">
        <f t="shared" si="24"/>
        <v>...</v>
      </c>
      <c r="N18" s="36"/>
      <c r="O18" s="36"/>
    </row>
    <row r="19" spans="2:15" ht="14.4" x14ac:dyDescent="0.3">
      <c r="B19" s="29"/>
      <c r="C19" s="30" t="s">
        <v>348</v>
      </c>
      <c r="D19" s="37"/>
      <c r="E19" s="37"/>
      <c r="F19" s="38"/>
      <c r="G19" s="38"/>
      <c r="H19" s="39"/>
      <c r="I19" s="40"/>
      <c r="J19" s="40"/>
      <c r="K19" s="40"/>
      <c r="L19" s="41"/>
      <c r="M19" s="40"/>
      <c r="N19" s="36"/>
      <c r="O19" s="36"/>
    </row>
    <row r="20" spans="2:15" ht="15.6" x14ac:dyDescent="0.3">
      <c r="B20" s="29"/>
      <c r="C20" s="42" t="s">
        <v>347</v>
      </c>
      <c r="D20" s="9">
        <v>20</v>
      </c>
      <c r="E20" s="43">
        <f>3*10</f>
        <v>30</v>
      </c>
      <c r="F20" s="44">
        <f>0.5+0.6+0.5+3.66+3.66</f>
        <v>8.92</v>
      </c>
      <c r="G20" s="45">
        <f t="shared" ref="G20:G21" si="25">ROUND(PRODUCT(E20:F20),2)</f>
        <v>267.60000000000002</v>
      </c>
      <c r="H20" s="9" t="s">
        <v>337</v>
      </c>
      <c r="I20" s="44" t="str">
        <f t="shared" ref="I20:I21" si="26">IF(D20=8,G20*1,"...")</f>
        <v>...</v>
      </c>
      <c r="J20" s="46" t="str">
        <f t="shared" ref="J20:J21" si="27">IF(D20=10,G20*1,"...")</f>
        <v>...</v>
      </c>
      <c r="K20" s="46" t="str">
        <f t="shared" ref="K20:K21" si="28">IF(D20=12,G20*1,"...")</f>
        <v>...</v>
      </c>
      <c r="L20" s="46" t="str">
        <f t="shared" ref="L20:L21" si="29">IF(D20=16,G20*1,"...")</f>
        <v>...</v>
      </c>
      <c r="M20" s="9">
        <f t="shared" ref="M20:M21" si="30">IF(D20=20,G20*1,"...")</f>
        <v>267.60000000000002</v>
      </c>
      <c r="N20" s="36"/>
      <c r="O20" s="36"/>
    </row>
    <row r="21" spans="2:15" ht="15.6" x14ac:dyDescent="0.3">
      <c r="B21" s="29"/>
      <c r="C21" s="42" t="s">
        <v>344</v>
      </c>
      <c r="D21" s="9">
        <v>8</v>
      </c>
      <c r="E21" s="43">
        <f>3*72</f>
        <v>216</v>
      </c>
      <c r="F21" s="44">
        <f>0.45*2+0.3*2</f>
        <v>1.5</v>
      </c>
      <c r="G21" s="45">
        <f t="shared" si="25"/>
        <v>324</v>
      </c>
      <c r="H21" s="9" t="s">
        <v>337</v>
      </c>
      <c r="I21" s="44">
        <f t="shared" si="26"/>
        <v>324</v>
      </c>
      <c r="J21" s="46" t="str">
        <f t="shared" si="27"/>
        <v>...</v>
      </c>
      <c r="K21" s="46" t="str">
        <f t="shared" si="28"/>
        <v>...</v>
      </c>
      <c r="L21" s="46" t="str">
        <f t="shared" si="29"/>
        <v>...</v>
      </c>
      <c r="M21" s="9" t="str">
        <f t="shared" si="30"/>
        <v>...</v>
      </c>
      <c r="N21" s="36"/>
      <c r="O21" s="36"/>
    </row>
    <row r="22" spans="2:15" ht="14.4" x14ac:dyDescent="0.3">
      <c r="B22" s="29"/>
      <c r="C22" s="30" t="s">
        <v>349</v>
      </c>
      <c r="D22" s="37"/>
      <c r="E22" s="37"/>
      <c r="F22" s="38"/>
      <c r="G22" s="38"/>
      <c r="H22" s="39"/>
      <c r="I22" s="40"/>
      <c r="J22" s="40"/>
      <c r="K22" s="40"/>
      <c r="L22" s="41"/>
      <c r="M22" s="40"/>
      <c r="N22" s="36"/>
      <c r="O22" s="36"/>
    </row>
    <row r="23" spans="2:15" ht="15.6" x14ac:dyDescent="0.3">
      <c r="B23" s="29"/>
      <c r="C23" s="42" t="s">
        <v>347</v>
      </c>
      <c r="D23" s="9">
        <v>20</v>
      </c>
      <c r="E23" s="43">
        <f>4*12</f>
        <v>48</v>
      </c>
      <c r="F23" s="44">
        <f>0.5+0.6+0.5+3.66+3.66</f>
        <v>8.92</v>
      </c>
      <c r="G23" s="45">
        <f t="shared" ref="G23:G24" si="31">ROUND(PRODUCT(E23:F23),2)</f>
        <v>428.16</v>
      </c>
      <c r="H23" s="9" t="s">
        <v>337</v>
      </c>
      <c r="I23" s="44" t="str">
        <f t="shared" ref="I23:I24" si="32">IF(D23=8,G23*1,"...")</f>
        <v>...</v>
      </c>
      <c r="J23" s="46" t="str">
        <f t="shared" ref="J23:J24" si="33">IF(D23=10,G23*1,"...")</f>
        <v>...</v>
      </c>
      <c r="K23" s="46" t="str">
        <f t="shared" ref="K23:K24" si="34">IF(D23=12,G23*1,"...")</f>
        <v>...</v>
      </c>
      <c r="L23" s="46" t="str">
        <f t="shared" ref="L23:L24" si="35">IF(D23=16,G23*1,"...")</f>
        <v>...</v>
      </c>
      <c r="M23" s="9">
        <f t="shared" ref="M23:M24" si="36">IF(D23=20,G23*1,"...")</f>
        <v>428.16</v>
      </c>
      <c r="N23" s="36"/>
      <c r="O23" s="36"/>
    </row>
    <row r="24" spans="2:15" ht="15.6" x14ac:dyDescent="0.3">
      <c r="B24" s="29"/>
      <c r="C24" s="42" t="s">
        <v>344</v>
      </c>
      <c r="D24" s="9">
        <v>8</v>
      </c>
      <c r="E24" s="43">
        <f>4*72</f>
        <v>288</v>
      </c>
      <c r="F24" s="44">
        <f>0.45*2+0.3*2</f>
        <v>1.5</v>
      </c>
      <c r="G24" s="45">
        <f t="shared" si="31"/>
        <v>432</v>
      </c>
      <c r="H24" s="9" t="s">
        <v>337</v>
      </c>
      <c r="I24" s="44">
        <f t="shared" si="32"/>
        <v>432</v>
      </c>
      <c r="J24" s="46" t="str">
        <f t="shared" si="33"/>
        <v>...</v>
      </c>
      <c r="K24" s="46" t="str">
        <f t="shared" si="34"/>
        <v>...</v>
      </c>
      <c r="L24" s="46" t="str">
        <f t="shared" si="35"/>
        <v>...</v>
      </c>
      <c r="M24" s="9" t="str">
        <f t="shared" si="36"/>
        <v>...</v>
      </c>
      <c r="N24" s="36"/>
      <c r="O24" s="36"/>
    </row>
    <row r="25" spans="2:15" ht="15.6" x14ac:dyDescent="0.3">
      <c r="B25" s="47">
        <v>6</v>
      </c>
      <c r="C25" s="48" t="s">
        <v>350</v>
      </c>
      <c r="D25" s="47"/>
      <c r="E25" s="49"/>
      <c r="F25" s="50"/>
      <c r="G25" s="51"/>
      <c r="H25" s="47"/>
      <c r="I25" s="50"/>
      <c r="J25" s="33"/>
      <c r="K25" s="33"/>
      <c r="L25" s="33"/>
      <c r="M25" s="47"/>
      <c r="N25" s="36"/>
      <c r="O25" s="36"/>
    </row>
    <row r="26" spans="2:15" ht="15.6" x14ac:dyDescent="0.3">
      <c r="B26" s="29"/>
      <c r="C26" s="42" t="s">
        <v>351</v>
      </c>
      <c r="D26" s="9">
        <v>20</v>
      </c>
      <c r="E26" s="43">
        <f>2*8</f>
        <v>16</v>
      </c>
      <c r="F26" s="13">
        <f>3.225+0.3</f>
        <v>3.5249999999999999</v>
      </c>
      <c r="G26" s="45">
        <f t="shared" ref="G26:G35" si="37">ROUND(PRODUCT(E26:F26),2)</f>
        <v>56.4</v>
      </c>
      <c r="H26" s="9" t="s">
        <v>337</v>
      </c>
      <c r="I26" s="44" t="str">
        <f t="shared" ref="I26:I35" si="38">IF(D26=8,G26*1,"...")</f>
        <v>...</v>
      </c>
      <c r="J26" s="46" t="str">
        <f t="shared" ref="J26:J35" si="39">IF(D26=10,G26*1,"...")</f>
        <v>...</v>
      </c>
      <c r="K26" s="46" t="str">
        <f t="shared" ref="K26:K35" si="40">IF(D26=12,G26*1,"...")</f>
        <v>...</v>
      </c>
      <c r="L26" s="46" t="str">
        <f t="shared" ref="L26:L35" si="41">IF(D26=16,G26*1,"...")</f>
        <v>...</v>
      </c>
      <c r="M26" s="9">
        <f t="shared" ref="M26:M35" si="42">IF(D26=20,G26*1,"...")</f>
        <v>56.4</v>
      </c>
      <c r="N26" s="36"/>
      <c r="O26" s="36"/>
    </row>
    <row r="27" spans="2:15" ht="15.6" x14ac:dyDescent="0.3">
      <c r="B27" s="29"/>
      <c r="C27" s="42" t="s">
        <v>352</v>
      </c>
      <c r="D27" s="9">
        <v>8</v>
      </c>
      <c r="E27" s="43">
        <f>2*25</f>
        <v>50</v>
      </c>
      <c r="F27" s="44">
        <f>0.23+0.23+0.5+0.5</f>
        <v>1.46</v>
      </c>
      <c r="G27" s="45">
        <f t="shared" si="37"/>
        <v>73</v>
      </c>
      <c r="H27" s="9" t="s">
        <v>337</v>
      </c>
      <c r="I27" s="44">
        <f t="shared" si="38"/>
        <v>73</v>
      </c>
      <c r="J27" s="46" t="str">
        <f t="shared" si="39"/>
        <v>...</v>
      </c>
      <c r="K27" s="46" t="str">
        <f t="shared" si="40"/>
        <v>...</v>
      </c>
      <c r="L27" s="46" t="str">
        <f t="shared" si="41"/>
        <v>...</v>
      </c>
      <c r="M27" s="9" t="str">
        <f t="shared" si="42"/>
        <v>...</v>
      </c>
      <c r="N27" s="36"/>
      <c r="O27" s="36"/>
    </row>
    <row r="28" spans="2:15" ht="15.6" x14ac:dyDescent="0.3">
      <c r="B28" s="29"/>
      <c r="C28" s="42" t="s">
        <v>351</v>
      </c>
      <c r="D28" s="9">
        <v>20</v>
      </c>
      <c r="E28" s="43">
        <f>2*8</f>
        <v>16</v>
      </c>
      <c r="F28" s="13">
        <f>4.055+1.66</f>
        <v>5.7149999999999999</v>
      </c>
      <c r="G28" s="45">
        <f t="shared" si="37"/>
        <v>91.44</v>
      </c>
      <c r="H28" s="9" t="s">
        <v>337</v>
      </c>
      <c r="I28" s="44" t="str">
        <f t="shared" si="38"/>
        <v>...</v>
      </c>
      <c r="J28" s="46" t="str">
        <f t="shared" si="39"/>
        <v>...</v>
      </c>
      <c r="K28" s="46" t="str">
        <f t="shared" si="40"/>
        <v>...</v>
      </c>
      <c r="L28" s="46" t="str">
        <f t="shared" si="41"/>
        <v>...</v>
      </c>
      <c r="M28" s="9">
        <f t="shared" si="42"/>
        <v>91.44</v>
      </c>
      <c r="N28" s="36"/>
      <c r="O28" s="36"/>
    </row>
    <row r="29" spans="2:15" ht="15.6" x14ac:dyDescent="0.3">
      <c r="B29" s="29"/>
      <c r="C29" s="42" t="s">
        <v>352</v>
      </c>
      <c r="D29" s="9">
        <v>8</v>
      </c>
      <c r="E29" s="43">
        <f>2*39</f>
        <v>78</v>
      </c>
      <c r="F29" s="44">
        <f>0.23+0.23+0.5+0.5</f>
        <v>1.46</v>
      </c>
      <c r="G29" s="45">
        <f t="shared" si="37"/>
        <v>113.88</v>
      </c>
      <c r="H29" s="9" t="s">
        <v>337</v>
      </c>
      <c r="I29" s="44">
        <f t="shared" si="38"/>
        <v>113.88</v>
      </c>
      <c r="J29" s="46" t="str">
        <f t="shared" si="39"/>
        <v>...</v>
      </c>
      <c r="K29" s="46" t="str">
        <f t="shared" si="40"/>
        <v>...</v>
      </c>
      <c r="L29" s="46" t="str">
        <f t="shared" si="41"/>
        <v>...</v>
      </c>
      <c r="M29" s="9" t="str">
        <f t="shared" si="42"/>
        <v>...</v>
      </c>
      <c r="N29" s="36"/>
      <c r="O29" s="36"/>
    </row>
    <row r="30" spans="2:15" ht="15.6" x14ac:dyDescent="0.3">
      <c r="B30" s="29"/>
      <c r="C30" s="42" t="s">
        <v>351</v>
      </c>
      <c r="D30" s="9">
        <v>20</v>
      </c>
      <c r="E30" s="43">
        <f>2*8</f>
        <v>16</v>
      </c>
      <c r="F30" s="13">
        <f>4.88+0.3</f>
        <v>5.18</v>
      </c>
      <c r="G30" s="45">
        <f t="shared" si="37"/>
        <v>82.88</v>
      </c>
      <c r="H30" s="9" t="s">
        <v>337</v>
      </c>
      <c r="I30" s="44" t="str">
        <f t="shared" si="38"/>
        <v>...</v>
      </c>
      <c r="J30" s="46" t="str">
        <f t="shared" si="39"/>
        <v>...</v>
      </c>
      <c r="K30" s="46" t="str">
        <f t="shared" si="40"/>
        <v>...</v>
      </c>
      <c r="L30" s="46" t="str">
        <f t="shared" si="41"/>
        <v>...</v>
      </c>
      <c r="M30" s="9">
        <f t="shared" si="42"/>
        <v>82.88</v>
      </c>
      <c r="N30" s="36"/>
      <c r="O30" s="36"/>
    </row>
    <row r="31" spans="2:15" ht="15.6" x14ac:dyDescent="0.3">
      <c r="B31" s="29"/>
      <c r="C31" s="42" t="s">
        <v>352</v>
      </c>
      <c r="D31" s="9">
        <v>8</v>
      </c>
      <c r="E31" s="43">
        <f>2*39</f>
        <v>78</v>
      </c>
      <c r="F31" s="44">
        <f>0.23+0.23+0.5+0.5</f>
        <v>1.46</v>
      </c>
      <c r="G31" s="45">
        <f t="shared" si="37"/>
        <v>113.88</v>
      </c>
      <c r="H31" s="9" t="s">
        <v>337</v>
      </c>
      <c r="I31" s="44">
        <f t="shared" si="38"/>
        <v>113.88</v>
      </c>
      <c r="J31" s="46" t="str">
        <f t="shared" si="39"/>
        <v>...</v>
      </c>
      <c r="K31" s="46" t="str">
        <f t="shared" si="40"/>
        <v>...</v>
      </c>
      <c r="L31" s="46" t="str">
        <f t="shared" si="41"/>
        <v>...</v>
      </c>
      <c r="M31" s="9" t="str">
        <f t="shared" si="42"/>
        <v>...</v>
      </c>
      <c r="N31" s="36"/>
      <c r="O31" s="36"/>
    </row>
    <row r="32" spans="2:15" ht="15.6" x14ac:dyDescent="0.3">
      <c r="B32" s="29"/>
      <c r="C32" s="42" t="s">
        <v>353</v>
      </c>
      <c r="D32" s="9">
        <v>20</v>
      </c>
      <c r="E32" s="43">
        <f>2*10</f>
        <v>20</v>
      </c>
      <c r="F32" s="13">
        <f>5.765+6.465</f>
        <v>12.23</v>
      </c>
      <c r="G32" s="45">
        <f t="shared" si="37"/>
        <v>244.6</v>
      </c>
      <c r="H32" s="9" t="s">
        <v>337</v>
      </c>
      <c r="I32" s="44" t="str">
        <f t="shared" si="38"/>
        <v>...</v>
      </c>
      <c r="J32" s="46" t="str">
        <f t="shared" si="39"/>
        <v>...</v>
      </c>
      <c r="K32" s="46" t="str">
        <f t="shared" si="40"/>
        <v>...</v>
      </c>
      <c r="L32" s="46" t="str">
        <f t="shared" si="41"/>
        <v>...</v>
      </c>
      <c r="M32" s="9">
        <f t="shared" si="42"/>
        <v>244.6</v>
      </c>
      <c r="N32" s="36"/>
      <c r="O32" s="36"/>
    </row>
    <row r="33" spans="2:15" ht="15.6" x14ac:dyDescent="0.3">
      <c r="B33" s="29"/>
      <c r="C33" s="42" t="s">
        <v>352</v>
      </c>
      <c r="D33" s="9">
        <v>8</v>
      </c>
      <c r="E33" s="43">
        <f>2*83</f>
        <v>166</v>
      </c>
      <c r="F33" s="44">
        <f>0.23+0.23+0.5+0.5</f>
        <v>1.46</v>
      </c>
      <c r="G33" s="45">
        <f t="shared" si="37"/>
        <v>242.36</v>
      </c>
      <c r="H33" s="9" t="s">
        <v>337</v>
      </c>
      <c r="I33" s="44">
        <f t="shared" si="38"/>
        <v>242.36</v>
      </c>
      <c r="J33" s="46" t="str">
        <f t="shared" si="39"/>
        <v>...</v>
      </c>
      <c r="K33" s="46" t="str">
        <f t="shared" si="40"/>
        <v>...</v>
      </c>
      <c r="L33" s="46" t="str">
        <f t="shared" si="41"/>
        <v>...</v>
      </c>
      <c r="M33" s="9" t="str">
        <f t="shared" si="42"/>
        <v>...</v>
      </c>
      <c r="N33" s="36"/>
      <c r="O33" s="36"/>
    </row>
    <row r="34" spans="2:15" ht="15.6" x14ac:dyDescent="0.3">
      <c r="B34" s="29"/>
      <c r="C34" s="42" t="s">
        <v>353</v>
      </c>
      <c r="D34" s="9">
        <v>20</v>
      </c>
      <c r="E34" s="43">
        <f>3*10</f>
        <v>30</v>
      </c>
      <c r="F34" s="13">
        <f>4.055+1.66</f>
        <v>5.7149999999999999</v>
      </c>
      <c r="G34" s="45">
        <f t="shared" si="37"/>
        <v>171.45</v>
      </c>
      <c r="H34" s="9" t="s">
        <v>337</v>
      </c>
      <c r="I34" s="44" t="str">
        <f t="shared" si="38"/>
        <v>...</v>
      </c>
      <c r="J34" s="46" t="str">
        <f t="shared" si="39"/>
        <v>...</v>
      </c>
      <c r="K34" s="46" t="str">
        <f t="shared" si="40"/>
        <v>...</v>
      </c>
      <c r="L34" s="46" t="str">
        <f t="shared" si="41"/>
        <v>...</v>
      </c>
      <c r="M34" s="9">
        <f t="shared" si="42"/>
        <v>171.45</v>
      </c>
      <c r="N34" s="36"/>
      <c r="O34" s="36"/>
    </row>
    <row r="35" spans="2:15" ht="15.6" x14ac:dyDescent="0.3">
      <c r="B35" s="29"/>
      <c r="C35" s="42" t="s">
        <v>352</v>
      </c>
      <c r="D35" s="9">
        <v>8</v>
      </c>
      <c r="E35" s="43">
        <f>3*39</f>
        <v>117</v>
      </c>
      <c r="F35" s="44">
        <f>0.23+0.23+0.5+0.5</f>
        <v>1.46</v>
      </c>
      <c r="G35" s="45">
        <f t="shared" si="37"/>
        <v>170.82</v>
      </c>
      <c r="H35" s="9" t="s">
        <v>337</v>
      </c>
      <c r="I35" s="44">
        <f t="shared" si="38"/>
        <v>170.82</v>
      </c>
      <c r="J35" s="46" t="str">
        <f t="shared" si="39"/>
        <v>...</v>
      </c>
      <c r="K35" s="46" t="str">
        <f t="shared" si="40"/>
        <v>...</v>
      </c>
      <c r="L35" s="46" t="str">
        <f t="shared" si="41"/>
        <v>...</v>
      </c>
      <c r="M35" s="9" t="str">
        <f t="shared" si="42"/>
        <v>...</v>
      </c>
      <c r="N35" s="36"/>
      <c r="O35" s="36"/>
    </row>
    <row r="36" spans="2:15" ht="15.6" x14ac:dyDescent="0.3">
      <c r="B36" s="47">
        <v>7</v>
      </c>
      <c r="C36" s="48" t="s">
        <v>354</v>
      </c>
      <c r="D36" s="47"/>
      <c r="E36" s="49"/>
      <c r="F36" s="14"/>
      <c r="G36" s="51"/>
      <c r="H36" s="47"/>
      <c r="I36" s="50"/>
      <c r="J36" s="33"/>
      <c r="K36" s="33"/>
      <c r="L36" s="33"/>
      <c r="M36" s="47"/>
      <c r="N36" s="36"/>
      <c r="O36" s="36"/>
    </row>
    <row r="37" spans="2:15" ht="15.6" x14ac:dyDescent="0.3">
      <c r="B37" s="29"/>
      <c r="C37" s="42" t="s">
        <v>355</v>
      </c>
      <c r="D37" s="9">
        <v>8</v>
      </c>
      <c r="E37" s="43">
        <v>172</v>
      </c>
      <c r="F37" s="44">
        <f>4.88+0.3</f>
        <v>5.18</v>
      </c>
      <c r="G37" s="45">
        <f t="shared" ref="G37:G41" si="43">ROUND(PRODUCT(E37:F37),2)</f>
        <v>890.96</v>
      </c>
      <c r="H37" s="9" t="s">
        <v>337</v>
      </c>
      <c r="I37" s="44">
        <f t="shared" ref="I37:I41" si="44">IF(D37=8,G37*1,"...")</f>
        <v>890.96</v>
      </c>
      <c r="J37" s="46" t="str">
        <f t="shared" ref="J37:J41" si="45">IF(D37=10,G37*1,"...")</f>
        <v>...</v>
      </c>
      <c r="K37" s="46" t="str">
        <f t="shared" ref="K37:K41" si="46">IF(D37=12,G37*1,"...")</f>
        <v>...</v>
      </c>
      <c r="L37" s="46" t="str">
        <f t="shared" ref="L37:L41" si="47">IF(D37=16,G37*1,"...")</f>
        <v>...</v>
      </c>
      <c r="M37" s="9" t="str">
        <f t="shared" ref="M37:M41" si="48">IF(D37=20,G37*1,"...")</f>
        <v>...</v>
      </c>
      <c r="N37" s="36"/>
      <c r="O37" s="36"/>
    </row>
    <row r="38" spans="2:15" ht="15.6" x14ac:dyDescent="0.3">
      <c r="B38" s="29"/>
      <c r="C38" s="42" t="s">
        <v>356</v>
      </c>
      <c r="D38" s="9">
        <v>8</v>
      </c>
      <c r="E38" s="43">
        <v>42</v>
      </c>
      <c r="F38" s="13">
        <v>21.4</v>
      </c>
      <c r="G38" s="45">
        <f t="shared" si="43"/>
        <v>898.8</v>
      </c>
      <c r="H38" s="9" t="s">
        <v>337</v>
      </c>
      <c r="I38" s="44">
        <f t="shared" si="44"/>
        <v>898.8</v>
      </c>
      <c r="J38" s="46" t="str">
        <f t="shared" si="45"/>
        <v>...</v>
      </c>
      <c r="K38" s="46" t="str">
        <f t="shared" si="46"/>
        <v>...</v>
      </c>
      <c r="L38" s="46" t="str">
        <f t="shared" si="47"/>
        <v>...</v>
      </c>
      <c r="M38" s="9" t="str">
        <f t="shared" si="48"/>
        <v>...</v>
      </c>
      <c r="N38" s="36"/>
      <c r="O38" s="36"/>
    </row>
    <row r="39" spans="2:15" ht="15.6" x14ac:dyDescent="0.3">
      <c r="B39" s="29"/>
      <c r="C39" s="42" t="s">
        <v>357</v>
      </c>
      <c r="D39" s="9">
        <v>8</v>
      </c>
      <c r="E39" s="43">
        <f>2*86</f>
        <v>172</v>
      </c>
      <c r="F39" s="44">
        <v>1.8</v>
      </c>
      <c r="G39" s="45">
        <f t="shared" si="43"/>
        <v>309.60000000000002</v>
      </c>
      <c r="H39" s="9" t="s">
        <v>337</v>
      </c>
      <c r="I39" s="44">
        <f t="shared" si="44"/>
        <v>309.60000000000002</v>
      </c>
      <c r="J39" s="46" t="str">
        <f t="shared" si="45"/>
        <v>...</v>
      </c>
      <c r="K39" s="46" t="str">
        <f t="shared" si="46"/>
        <v>...</v>
      </c>
      <c r="L39" s="46" t="str">
        <f t="shared" si="47"/>
        <v>...</v>
      </c>
      <c r="M39" s="9" t="str">
        <f t="shared" si="48"/>
        <v>...</v>
      </c>
      <c r="N39" s="36"/>
      <c r="O39" s="36"/>
    </row>
    <row r="40" spans="2:15" ht="31.2" x14ac:dyDescent="0.3">
      <c r="B40" s="29"/>
      <c r="C40" s="42" t="s">
        <v>358</v>
      </c>
      <c r="D40" s="9">
        <v>8</v>
      </c>
      <c r="E40" s="43">
        <f>2*22</f>
        <v>44</v>
      </c>
      <c r="F40" s="44">
        <v>1.8</v>
      </c>
      <c r="G40" s="45">
        <f t="shared" si="43"/>
        <v>79.2</v>
      </c>
      <c r="H40" s="9" t="s">
        <v>337</v>
      </c>
      <c r="I40" s="44">
        <f t="shared" si="44"/>
        <v>79.2</v>
      </c>
      <c r="J40" s="46" t="str">
        <f t="shared" si="45"/>
        <v>...</v>
      </c>
      <c r="K40" s="46" t="str">
        <f t="shared" si="46"/>
        <v>...</v>
      </c>
      <c r="L40" s="46" t="str">
        <f t="shared" si="47"/>
        <v>...</v>
      </c>
      <c r="M40" s="9" t="str">
        <f t="shared" si="48"/>
        <v>...</v>
      </c>
      <c r="N40" s="36"/>
      <c r="O40" s="36"/>
    </row>
    <row r="41" spans="2:15" ht="15.6" x14ac:dyDescent="0.3">
      <c r="B41" s="29"/>
      <c r="C41" s="42" t="s">
        <v>359</v>
      </c>
      <c r="D41" s="9">
        <v>8</v>
      </c>
      <c r="E41" s="43">
        <f>3*22</f>
        <v>66</v>
      </c>
      <c r="F41" s="44">
        <v>4</v>
      </c>
      <c r="G41" s="45">
        <f t="shared" si="43"/>
        <v>264</v>
      </c>
      <c r="H41" s="9" t="s">
        <v>337</v>
      </c>
      <c r="I41" s="44">
        <f t="shared" si="44"/>
        <v>264</v>
      </c>
      <c r="J41" s="46" t="str">
        <f t="shared" si="45"/>
        <v>...</v>
      </c>
      <c r="K41" s="46" t="str">
        <f t="shared" si="46"/>
        <v>...</v>
      </c>
      <c r="L41" s="46" t="str">
        <f t="shared" si="47"/>
        <v>...</v>
      </c>
      <c r="M41" s="9" t="str">
        <f t="shared" si="48"/>
        <v>...</v>
      </c>
      <c r="N41" s="36"/>
      <c r="O41" s="36"/>
    </row>
    <row r="42" spans="2:15" ht="15.6" x14ac:dyDescent="0.3">
      <c r="B42" s="47">
        <v>8</v>
      </c>
      <c r="C42" s="48" t="s">
        <v>360</v>
      </c>
      <c r="D42" s="47"/>
      <c r="E42" s="49"/>
      <c r="F42" s="50"/>
      <c r="G42" s="51"/>
      <c r="H42" s="47"/>
      <c r="I42" s="50"/>
      <c r="J42" s="33"/>
      <c r="K42" s="33"/>
      <c r="L42" s="33"/>
      <c r="M42" s="47"/>
      <c r="N42" s="36"/>
      <c r="O42" s="36"/>
    </row>
    <row r="43" spans="2:15" ht="15.6" x14ac:dyDescent="0.3">
      <c r="B43" s="29"/>
      <c r="C43" s="42" t="s">
        <v>351</v>
      </c>
      <c r="D43" s="9">
        <v>20</v>
      </c>
      <c r="E43" s="43">
        <f>2*6</f>
        <v>12</v>
      </c>
      <c r="F43" s="13">
        <f>3.225+0.3</f>
        <v>3.5249999999999999</v>
      </c>
      <c r="G43" s="45">
        <f t="shared" ref="G43:G52" si="49">ROUND(PRODUCT(E43:F43),2)</f>
        <v>42.3</v>
      </c>
      <c r="H43" s="9" t="s">
        <v>337</v>
      </c>
      <c r="I43" s="44" t="str">
        <f t="shared" ref="I43:I52" si="50">IF(D43=8,G43*1,"...")</f>
        <v>...</v>
      </c>
      <c r="J43" s="46" t="str">
        <f t="shared" ref="J43:J52" si="51">IF(D43=10,G43*1,"...")</f>
        <v>...</v>
      </c>
      <c r="K43" s="46" t="str">
        <f t="shared" ref="K43:K52" si="52">IF(D43=12,G43*1,"...")</f>
        <v>...</v>
      </c>
      <c r="L43" s="46" t="str">
        <f t="shared" ref="L43:L52" si="53">IF(D43=16,G43*1,"...")</f>
        <v>...</v>
      </c>
      <c r="M43" s="9">
        <f t="shared" ref="M43:M52" si="54">IF(D43=20,G43*1,"...")</f>
        <v>42.3</v>
      </c>
      <c r="N43" s="36"/>
      <c r="O43" s="36"/>
    </row>
    <row r="44" spans="2:15" ht="15.6" x14ac:dyDescent="0.3">
      <c r="B44" s="29"/>
      <c r="C44" s="42" t="s">
        <v>352</v>
      </c>
      <c r="D44" s="9">
        <v>8</v>
      </c>
      <c r="E44" s="43">
        <f>2*25</f>
        <v>50</v>
      </c>
      <c r="F44" s="44">
        <f>0.23+0.23+0.5+0.5</f>
        <v>1.46</v>
      </c>
      <c r="G44" s="45">
        <f t="shared" si="49"/>
        <v>73</v>
      </c>
      <c r="H44" s="9" t="s">
        <v>337</v>
      </c>
      <c r="I44" s="44">
        <f t="shared" si="50"/>
        <v>73</v>
      </c>
      <c r="J44" s="46" t="str">
        <f t="shared" si="51"/>
        <v>...</v>
      </c>
      <c r="K44" s="46" t="str">
        <f t="shared" si="52"/>
        <v>...</v>
      </c>
      <c r="L44" s="46" t="str">
        <f t="shared" si="53"/>
        <v>...</v>
      </c>
      <c r="M44" s="9" t="str">
        <f t="shared" si="54"/>
        <v>...</v>
      </c>
      <c r="N44" s="36"/>
      <c r="O44" s="36"/>
    </row>
    <row r="45" spans="2:15" ht="15.6" x14ac:dyDescent="0.3">
      <c r="B45" s="29"/>
      <c r="C45" s="42" t="s">
        <v>351</v>
      </c>
      <c r="D45" s="9">
        <v>20</v>
      </c>
      <c r="E45" s="43">
        <f>2*6</f>
        <v>12</v>
      </c>
      <c r="F45" s="13">
        <f>4.055+1.66</f>
        <v>5.7149999999999999</v>
      </c>
      <c r="G45" s="45">
        <f t="shared" si="49"/>
        <v>68.58</v>
      </c>
      <c r="H45" s="9" t="s">
        <v>337</v>
      </c>
      <c r="I45" s="44" t="str">
        <f t="shared" si="50"/>
        <v>...</v>
      </c>
      <c r="J45" s="46" t="str">
        <f t="shared" si="51"/>
        <v>...</v>
      </c>
      <c r="K45" s="46" t="str">
        <f t="shared" si="52"/>
        <v>...</v>
      </c>
      <c r="L45" s="46" t="str">
        <f t="shared" si="53"/>
        <v>...</v>
      </c>
      <c r="M45" s="9">
        <f t="shared" si="54"/>
        <v>68.58</v>
      </c>
      <c r="N45" s="36"/>
      <c r="O45" s="36"/>
    </row>
    <row r="46" spans="2:15" ht="15.6" x14ac:dyDescent="0.3">
      <c r="B46" s="29"/>
      <c r="C46" s="42" t="s">
        <v>352</v>
      </c>
      <c r="D46" s="9">
        <v>8</v>
      </c>
      <c r="E46" s="43">
        <f>2*39</f>
        <v>78</v>
      </c>
      <c r="F46" s="44">
        <f>0.23+0.23+0.5+0.5</f>
        <v>1.46</v>
      </c>
      <c r="G46" s="45">
        <f t="shared" si="49"/>
        <v>113.88</v>
      </c>
      <c r="H46" s="9" t="s">
        <v>337</v>
      </c>
      <c r="I46" s="44">
        <f t="shared" si="50"/>
        <v>113.88</v>
      </c>
      <c r="J46" s="46" t="str">
        <f t="shared" si="51"/>
        <v>...</v>
      </c>
      <c r="K46" s="46" t="str">
        <f t="shared" si="52"/>
        <v>...</v>
      </c>
      <c r="L46" s="46" t="str">
        <f t="shared" si="53"/>
        <v>...</v>
      </c>
      <c r="M46" s="9" t="str">
        <f t="shared" si="54"/>
        <v>...</v>
      </c>
      <c r="N46" s="36"/>
      <c r="O46" s="36"/>
    </row>
    <row r="47" spans="2:15" ht="15.6" x14ac:dyDescent="0.3">
      <c r="B47" s="29"/>
      <c r="C47" s="42" t="s">
        <v>351</v>
      </c>
      <c r="D47" s="9">
        <v>20</v>
      </c>
      <c r="E47" s="43">
        <f>2*6</f>
        <v>12</v>
      </c>
      <c r="F47" s="13">
        <f>4.88+0.3</f>
        <v>5.18</v>
      </c>
      <c r="G47" s="45">
        <f t="shared" si="49"/>
        <v>62.16</v>
      </c>
      <c r="H47" s="9" t="s">
        <v>337</v>
      </c>
      <c r="I47" s="44" t="str">
        <f t="shared" si="50"/>
        <v>...</v>
      </c>
      <c r="J47" s="46" t="str">
        <f t="shared" si="51"/>
        <v>...</v>
      </c>
      <c r="K47" s="46" t="str">
        <f t="shared" si="52"/>
        <v>...</v>
      </c>
      <c r="L47" s="46" t="str">
        <f t="shared" si="53"/>
        <v>...</v>
      </c>
      <c r="M47" s="9">
        <f t="shared" si="54"/>
        <v>62.16</v>
      </c>
      <c r="N47" s="36"/>
      <c r="O47" s="36"/>
    </row>
    <row r="48" spans="2:15" ht="15.6" x14ac:dyDescent="0.3">
      <c r="B48" s="29"/>
      <c r="C48" s="42" t="s">
        <v>352</v>
      </c>
      <c r="D48" s="9">
        <v>8</v>
      </c>
      <c r="E48" s="43">
        <f>2*39</f>
        <v>78</v>
      </c>
      <c r="F48" s="44">
        <f>0.23+0.23+0.5+0.5</f>
        <v>1.46</v>
      </c>
      <c r="G48" s="45">
        <f t="shared" si="49"/>
        <v>113.88</v>
      </c>
      <c r="H48" s="9" t="s">
        <v>337</v>
      </c>
      <c r="I48" s="44">
        <f t="shared" si="50"/>
        <v>113.88</v>
      </c>
      <c r="J48" s="46" t="str">
        <f t="shared" si="51"/>
        <v>...</v>
      </c>
      <c r="K48" s="46" t="str">
        <f t="shared" si="52"/>
        <v>...</v>
      </c>
      <c r="L48" s="46" t="str">
        <f t="shared" si="53"/>
        <v>...</v>
      </c>
      <c r="M48" s="9" t="str">
        <f t="shared" si="54"/>
        <v>...</v>
      </c>
      <c r="N48" s="36"/>
      <c r="O48" s="36"/>
    </row>
    <row r="49" spans="2:15" ht="15.6" x14ac:dyDescent="0.3">
      <c r="B49" s="29"/>
      <c r="C49" s="42" t="s">
        <v>353</v>
      </c>
      <c r="D49" s="9">
        <v>20</v>
      </c>
      <c r="E49" s="43">
        <f>2*8</f>
        <v>16</v>
      </c>
      <c r="F49" s="13">
        <f>5.765+6.465</f>
        <v>12.23</v>
      </c>
      <c r="G49" s="45">
        <f t="shared" si="49"/>
        <v>195.68</v>
      </c>
      <c r="H49" s="9" t="s">
        <v>337</v>
      </c>
      <c r="I49" s="44" t="str">
        <f t="shared" si="50"/>
        <v>...</v>
      </c>
      <c r="J49" s="46" t="str">
        <f t="shared" si="51"/>
        <v>...</v>
      </c>
      <c r="K49" s="46" t="str">
        <f t="shared" si="52"/>
        <v>...</v>
      </c>
      <c r="L49" s="46" t="str">
        <f t="shared" si="53"/>
        <v>...</v>
      </c>
      <c r="M49" s="9">
        <f t="shared" si="54"/>
        <v>195.68</v>
      </c>
      <c r="N49" s="36"/>
      <c r="O49" s="36"/>
    </row>
    <row r="50" spans="2:15" ht="15.6" x14ac:dyDescent="0.3">
      <c r="B50" s="29"/>
      <c r="C50" s="42" t="s">
        <v>352</v>
      </c>
      <c r="D50" s="9">
        <v>8</v>
      </c>
      <c r="E50" s="43">
        <f>2*83</f>
        <v>166</v>
      </c>
      <c r="F50" s="44">
        <f>0.23+0.23+0.5+0.5</f>
        <v>1.46</v>
      </c>
      <c r="G50" s="45">
        <f t="shared" si="49"/>
        <v>242.36</v>
      </c>
      <c r="H50" s="9" t="s">
        <v>337</v>
      </c>
      <c r="I50" s="44">
        <f t="shared" si="50"/>
        <v>242.36</v>
      </c>
      <c r="J50" s="46" t="str">
        <f t="shared" si="51"/>
        <v>...</v>
      </c>
      <c r="K50" s="46" t="str">
        <f t="shared" si="52"/>
        <v>...</v>
      </c>
      <c r="L50" s="46" t="str">
        <f t="shared" si="53"/>
        <v>...</v>
      </c>
      <c r="M50" s="9" t="str">
        <f t="shared" si="54"/>
        <v>...</v>
      </c>
      <c r="N50" s="36"/>
      <c r="O50" s="36"/>
    </row>
    <row r="51" spans="2:15" ht="15.6" x14ac:dyDescent="0.3">
      <c r="B51" s="29"/>
      <c r="C51" s="42" t="s">
        <v>353</v>
      </c>
      <c r="D51" s="9">
        <v>20</v>
      </c>
      <c r="E51" s="43">
        <f>3*8</f>
        <v>24</v>
      </c>
      <c r="F51" s="13">
        <f>4.055+1.66</f>
        <v>5.7149999999999999</v>
      </c>
      <c r="G51" s="45">
        <f t="shared" si="49"/>
        <v>137.16</v>
      </c>
      <c r="H51" s="9" t="s">
        <v>337</v>
      </c>
      <c r="I51" s="44" t="str">
        <f t="shared" si="50"/>
        <v>...</v>
      </c>
      <c r="J51" s="46" t="str">
        <f t="shared" si="51"/>
        <v>...</v>
      </c>
      <c r="K51" s="46" t="str">
        <f t="shared" si="52"/>
        <v>...</v>
      </c>
      <c r="L51" s="46" t="str">
        <f t="shared" si="53"/>
        <v>...</v>
      </c>
      <c r="M51" s="9">
        <f t="shared" si="54"/>
        <v>137.16</v>
      </c>
      <c r="N51" s="36"/>
      <c r="O51" s="36"/>
    </row>
    <row r="52" spans="2:15" ht="15.6" x14ac:dyDescent="0.3">
      <c r="B52" s="29"/>
      <c r="C52" s="42" t="s">
        <v>352</v>
      </c>
      <c r="D52" s="9">
        <v>8</v>
      </c>
      <c r="E52" s="43">
        <f>3*39</f>
        <v>117</v>
      </c>
      <c r="F52" s="44">
        <f>0.23+0.23+0.5+0.5</f>
        <v>1.46</v>
      </c>
      <c r="G52" s="45">
        <f t="shared" si="49"/>
        <v>170.82</v>
      </c>
      <c r="H52" s="9" t="s">
        <v>337</v>
      </c>
      <c r="I52" s="44">
        <f t="shared" si="50"/>
        <v>170.82</v>
      </c>
      <c r="J52" s="46" t="str">
        <f t="shared" si="51"/>
        <v>...</v>
      </c>
      <c r="K52" s="46" t="str">
        <f t="shared" si="52"/>
        <v>...</v>
      </c>
      <c r="L52" s="46" t="str">
        <f t="shared" si="53"/>
        <v>...</v>
      </c>
      <c r="M52" s="9" t="str">
        <f t="shared" si="54"/>
        <v>...</v>
      </c>
      <c r="N52" s="36"/>
      <c r="O52" s="36"/>
    </row>
    <row r="53" spans="2:15" ht="15.6" x14ac:dyDescent="0.3">
      <c r="B53" s="47">
        <v>9</v>
      </c>
      <c r="C53" s="48" t="s">
        <v>361</v>
      </c>
      <c r="D53" s="47"/>
      <c r="E53" s="49"/>
      <c r="F53" s="14"/>
      <c r="G53" s="51"/>
      <c r="H53" s="47"/>
      <c r="I53" s="50"/>
      <c r="J53" s="33"/>
      <c r="K53" s="33"/>
      <c r="L53" s="33"/>
      <c r="M53" s="47"/>
      <c r="N53" s="36"/>
      <c r="O53" s="36"/>
    </row>
    <row r="54" spans="2:15" ht="15.6" x14ac:dyDescent="0.3">
      <c r="B54" s="29"/>
      <c r="C54" s="42" t="s">
        <v>355</v>
      </c>
      <c r="D54" s="9">
        <v>8</v>
      </c>
      <c r="E54" s="43">
        <v>123</v>
      </c>
      <c r="F54" s="44">
        <f>4.88+0.3</f>
        <v>5.18</v>
      </c>
      <c r="G54" s="45">
        <f t="shared" ref="G54:G58" si="55">ROUND(PRODUCT(E54:F54),2)</f>
        <v>637.14</v>
      </c>
      <c r="H54" s="9" t="s">
        <v>337</v>
      </c>
      <c r="I54" s="44">
        <f t="shared" ref="I54:I58" si="56">IF(D54=8,G54*1,"...")</f>
        <v>637.14</v>
      </c>
      <c r="J54" s="46" t="str">
        <f t="shared" ref="J54:J58" si="57">IF(D54=10,G54*1,"...")</f>
        <v>...</v>
      </c>
      <c r="K54" s="46" t="str">
        <f t="shared" ref="K54:K58" si="58">IF(D54=12,G54*1,"...")</f>
        <v>...</v>
      </c>
      <c r="L54" s="46" t="str">
        <f t="shared" ref="L54:L58" si="59">IF(D54=16,G54*1,"...")</f>
        <v>...</v>
      </c>
      <c r="M54" s="9" t="str">
        <f t="shared" ref="M54:M58" si="60">IF(D54=20,G54*1,"...")</f>
        <v>...</v>
      </c>
      <c r="N54" s="36"/>
      <c r="O54" s="36"/>
    </row>
    <row r="55" spans="2:15" ht="15.6" x14ac:dyDescent="0.3">
      <c r="B55" s="29"/>
      <c r="C55" s="42" t="s">
        <v>356</v>
      </c>
      <c r="D55" s="9">
        <v>8</v>
      </c>
      <c r="E55" s="43">
        <v>31</v>
      </c>
      <c r="F55" s="13">
        <v>21.4</v>
      </c>
      <c r="G55" s="45">
        <f t="shared" si="55"/>
        <v>663.4</v>
      </c>
      <c r="H55" s="9" t="s">
        <v>337</v>
      </c>
      <c r="I55" s="44">
        <f t="shared" si="56"/>
        <v>663.4</v>
      </c>
      <c r="J55" s="46" t="str">
        <f t="shared" si="57"/>
        <v>...</v>
      </c>
      <c r="K55" s="46" t="str">
        <f t="shared" si="58"/>
        <v>...</v>
      </c>
      <c r="L55" s="46" t="str">
        <f t="shared" si="59"/>
        <v>...</v>
      </c>
      <c r="M55" s="9" t="str">
        <f t="shared" si="60"/>
        <v>...</v>
      </c>
      <c r="N55" s="36"/>
      <c r="O55" s="36"/>
    </row>
    <row r="56" spans="2:15" ht="15.6" x14ac:dyDescent="0.3">
      <c r="B56" s="29"/>
      <c r="C56" s="42" t="s">
        <v>357</v>
      </c>
      <c r="D56" s="9">
        <v>8</v>
      </c>
      <c r="E56" s="43">
        <f>2*86</f>
        <v>172</v>
      </c>
      <c r="F56" s="44">
        <v>1.8</v>
      </c>
      <c r="G56" s="45">
        <f t="shared" si="55"/>
        <v>309.60000000000002</v>
      </c>
      <c r="H56" s="9" t="s">
        <v>337</v>
      </c>
      <c r="I56" s="44">
        <f t="shared" si="56"/>
        <v>309.60000000000002</v>
      </c>
      <c r="J56" s="46" t="str">
        <f t="shared" si="57"/>
        <v>...</v>
      </c>
      <c r="K56" s="46" t="str">
        <f t="shared" si="58"/>
        <v>...</v>
      </c>
      <c r="L56" s="46" t="str">
        <f t="shared" si="59"/>
        <v>...</v>
      </c>
      <c r="M56" s="9" t="str">
        <f t="shared" si="60"/>
        <v>...</v>
      </c>
      <c r="N56" s="36"/>
      <c r="O56" s="36"/>
    </row>
    <row r="57" spans="2:15" ht="31.2" x14ac:dyDescent="0.3">
      <c r="B57" s="29"/>
      <c r="C57" s="42" t="s">
        <v>358</v>
      </c>
      <c r="D57" s="9">
        <v>8</v>
      </c>
      <c r="E57" s="43">
        <f>2*15</f>
        <v>30</v>
      </c>
      <c r="F57" s="44">
        <v>1.8</v>
      </c>
      <c r="G57" s="45">
        <f t="shared" si="55"/>
        <v>54</v>
      </c>
      <c r="H57" s="9" t="s">
        <v>337</v>
      </c>
      <c r="I57" s="44">
        <f t="shared" si="56"/>
        <v>54</v>
      </c>
      <c r="J57" s="46" t="str">
        <f t="shared" si="57"/>
        <v>...</v>
      </c>
      <c r="K57" s="46" t="str">
        <f t="shared" si="58"/>
        <v>...</v>
      </c>
      <c r="L57" s="46" t="str">
        <f t="shared" si="59"/>
        <v>...</v>
      </c>
      <c r="M57" s="9" t="str">
        <f t="shared" si="60"/>
        <v>...</v>
      </c>
      <c r="N57" s="36"/>
      <c r="O57" s="36"/>
    </row>
    <row r="58" spans="2:15" ht="15.6" x14ac:dyDescent="0.3">
      <c r="B58" s="29"/>
      <c r="C58" s="42" t="s">
        <v>359</v>
      </c>
      <c r="D58" s="9">
        <v>8</v>
      </c>
      <c r="E58" s="43">
        <f>3*15</f>
        <v>45</v>
      </c>
      <c r="F58" s="44">
        <v>4</v>
      </c>
      <c r="G58" s="45">
        <f t="shared" si="55"/>
        <v>180</v>
      </c>
      <c r="H58" s="9" t="s">
        <v>337</v>
      </c>
      <c r="I58" s="44">
        <f t="shared" si="56"/>
        <v>180</v>
      </c>
      <c r="J58" s="46" t="str">
        <f t="shared" si="57"/>
        <v>...</v>
      </c>
      <c r="K58" s="46" t="str">
        <f t="shared" si="58"/>
        <v>...</v>
      </c>
      <c r="L58" s="46" t="str">
        <f t="shared" si="59"/>
        <v>...</v>
      </c>
      <c r="M58" s="9" t="str">
        <f t="shared" si="60"/>
        <v>...</v>
      </c>
      <c r="N58" s="36"/>
      <c r="O58" s="36"/>
    </row>
    <row r="59" spans="2:15" ht="14.4" x14ac:dyDescent="0.3">
      <c r="B59" s="28"/>
      <c r="C59" s="28"/>
      <c r="D59" s="28"/>
      <c r="E59" s="28"/>
      <c r="F59" s="28"/>
      <c r="G59" s="28"/>
      <c r="H59" s="28"/>
      <c r="I59" s="53">
        <f>SUM(I5:I58)</f>
        <v>7770.630000000001</v>
      </c>
      <c r="J59" s="53">
        <f>SUM(J5:J58)</f>
        <v>245.7</v>
      </c>
      <c r="K59" s="53">
        <f>SUM(K5:K58)</f>
        <v>770.6</v>
      </c>
      <c r="L59" s="53">
        <f>SUM(L5:L58)</f>
        <v>788.02</v>
      </c>
      <c r="M59" s="53">
        <f>SUM(M5:M58)</f>
        <v>2062.4899999999998</v>
      </c>
      <c r="N59" s="28"/>
      <c r="O59" s="28"/>
    </row>
    <row r="60" spans="2:15" ht="14.4" x14ac:dyDescent="0.3">
      <c r="B60" s="28"/>
      <c r="C60" s="28"/>
      <c r="D60" s="28"/>
      <c r="E60" s="28"/>
      <c r="F60" s="28"/>
      <c r="G60" s="28"/>
      <c r="H60" s="28"/>
      <c r="I60" s="28">
        <v>0.4</v>
      </c>
      <c r="J60" s="28"/>
      <c r="K60" s="28">
        <f>0.89</f>
        <v>0.89</v>
      </c>
      <c r="L60" s="28">
        <v>1.58</v>
      </c>
      <c r="M60" s="28">
        <v>2.4700000000000002</v>
      </c>
      <c r="N60" s="28"/>
      <c r="O60" s="28"/>
    </row>
    <row r="61" spans="2:15" ht="14.4" x14ac:dyDescent="0.3">
      <c r="B61" s="28"/>
      <c r="C61" s="28"/>
      <c r="D61" s="28"/>
      <c r="E61" s="28"/>
      <c r="F61" s="28"/>
      <c r="G61" s="28"/>
      <c r="H61" s="28"/>
      <c r="I61" s="28">
        <f>I60*I59</f>
        <v>3108.2520000000004</v>
      </c>
      <c r="J61" s="28"/>
      <c r="K61" s="28">
        <f>K60*K59</f>
        <v>685.83400000000006</v>
      </c>
      <c r="L61" s="28">
        <f>L60*L59</f>
        <v>1245.0716</v>
      </c>
      <c r="M61" s="28">
        <f>M60*M59</f>
        <v>5094.3503000000001</v>
      </c>
      <c r="N61" s="54">
        <f>I61+K61+L61+M61</f>
        <v>10133.507900000001</v>
      </c>
      <c r="O61" s="55" t="s">
        <v>362</v>
      </c>
    </row>
    <row r="62" spans="2:15" ht="14.4" x14ac:dyDescent="0.3">
      <c r="M62" s="56" t="s">
        <v>363</v>
      </c>
      <c r="N62" s="57">
        <f>ROUNDUP(N61,-1)</f>
        <v>10140</v>
      </c>
      <c r="O62" s="58" t="s">
        <v>362</v>
      </c>
    </row>
  </sheetData>
  <mergeCells count="1">
    <mergeCell ref="B2:M2"/>
  </mergeCells>
  <conditionalFormatting sqref="H3 E4:H4 F5:G58 E7 H7 E10 H10 E15 H15 E19 H19 E22 H22">
    <cfRule type="cellIs" dxfId="0" priority="1" operator="equal">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K21"/>
  <sheetViews>
    <sheetView workbookViewId="0"/>
  </sheetViews>
  <sheetFormatPr defaultRowHeight="17.100000000000001" customHeight="1" x14ac:dyDescent="0.3"/>
  <cols>
    <col min="1" max="2" width="10.88671875"/>
    <col min="3" max="3" width="19"/>
    <col min="4" max="2048" width="10.88671875"/>
  </cols>
  <sheetData>
    <row r="2" spans="2:10" ht="17.100000000000001" customHeight="1" x14ac:dyDescent="0.3">
      <c r="B2" s="208" t="s">
        <v>364</v>
      </c>
      <c r="C2" s="209"/>
      <c r="D2" s="209"/>
      <c r="E2" s="209"/>
      <c r="F2" s="209"/>
      <c r="G2" s="209"/>
      <c r="H2" s="209"/>
      <c r="I2" s="209"/>
      <c r="J2" s="210"/>
    </row>
    <row r="3" spans="2:10" ht="17.100000000000001" customHeight="1" x14ac:dyDescent="0.3">
      <c r="B3" s="211"/>
      <c r="C3" s="212"/>
      <c r="D3" s="212"/>
      <c r="E3" s="212"/>
      <c r="F3" s="212"/>
      <c r="G3" s="212"/>
      <c r="H3" s="212"/>
      <c r="I3" s="212"/>
      <c r="J3" s="213"/>
    </row>
    <row r="4" spans="2:10" ht="17.100000000000001" customHeight="1" x14ac:dyDescent="0.3">
      <c r="B4" s="19" t="s">
        <v>3</v>
      </c>
      <c r="C4" s="19" t="s">
        <v>234</v>
      </c>
      <c r="D4" s="19" t="s">
        <v>237</v>
      </c>
      <c r="E4" s="19" t="s">
        <v>94</v>
      </c>
      <c r="F4" s="19" t="s">
        <v>114</v>
      </c>
      <c r="G4" s="19" t="s">
        <v>365</v>
      </c>
      <c r="H4" s="19" t="s">
        <v>366</v>
      </c>
      <c r="I4" s="19" t="s">
        <v>367</v>
      </c>
      <c r="J4" s="19"/>
    </row>
    <row r="5" spans="2:10" ht="17.100000000000001" customHeight="1" x14ac:dyDescent="0.3">
      <c r="B5" s="19">
        <v>1</v>
      </c>
      <c r="C5" s="7" t="s">
        <v>368</v>
      </c>
      <c r="D5" s="13">
        <v>7</v>
      </c>
      <c r="E5" s="13">
        <v>2</v>
      </c>
      <c r="F5" s="13">
        <v>1</v>
      </c>
      <c r="G5" s="59">
        <f t="shared" ref="G5:G20" si="0">2*(E5+F5)</f>
        <v>6</v>
      </c>
      <c r="H5" s="13">
        <v>0.1</v>
      </c>
      <c r="I5" s="59">
        <f t="shared" ref="I5:I16" si="1">D5*G5*H5</f>
        <v>4.2</v>
      </c>
      <c r="J5" s="7"/>
    </row>
    <row r="6" spans="2:10" ht="17.100000000000001" customHeight="1" x14ac:dyDescent="0.3">
      <c r="B6" s="19"/>
      <c r="C6" s="7"/>
      <c r="D6" s="13">
        <v>4</v>
      </c>
      <c r="E6" s="13">
        <v>0.8</v>
      </c>
      <c r="F6" s="13">
        <v>0.8</v>
      </c>
      <c r="G6" s="59">
        <f t="shared" si="0"/>
        <v>3.2</v>
      </c>
      <c r="H6" s="13">
        <v>0.1</v>
      </c>
      <c r="I6" s="59">
        <f t="shared" si="1"/>
        <v>1.2800000000000002</v>
      </c>
      <c r="J6" s="7"/>
    </row>
    <row r="7" spans="2:10" ht="17.100000000000001" customHeight="1" x14ac:dyDescent="0.3">
      <c r="B7" s="19"/>
      <c r="C7" s="7"/>
      <c r="D7" s="13">
        <v>1</v>
      </c>
      <c r="E7" s="13">
        <v>68.5</v>
      </c>
      <c r="F7" s="13">
        <v>0.5</v>
      </c>
      <c r="G7" s="59">
        <f t="shared" si="0"/>
        <v>138</v>
      </c>
      <c r="H7" s="13">
        <v>0.1</v>
      </c>
      <c r="I7" s="59">
        <f t="shared" si="1"/>
        <v>13.8</v>
      </c>
      <c r="J7" s="7"/>
    </row>
    <row r="8" spans="2:10" ht="17.100000000000001" customHeight="1" x14ac:dyDescent="0.3">
      <c r="B8" s="19">
        <v>2</v>
      </c>
      <c r="C8" s="7" t="s">
        <v>369</v>
      </c>
      <c r="D8" s="13">
        <v>7</v>
      </c>
      <c r="E8" s="13">
        <v>1.8</v>
      </c>
      <c r="F8" s="13">
        <v>0.75</v>
      </c>
      <c r="G8" s="59">
        <f t="shared" si="0"/>
        <v>5.0999999999999996</v>
      </c>
      <c r="H8" s="13">
        <v>0.6</v>
      </c>
      <c r="I8" s="59">
        <f t="shared" si="1"/>
        <v>21.419999999999998</v>
      </c>
      <c r="J8" s="7"/>
    </row>
    <row r="9" spans="2:10" ht="17.100000000000001" customHeight="1" x14ac:dyDescent="0.3">
      <c r="B9" s="19"/>
      <c r="C9" s="7"/>
      <c r="D9" s="13">
        <v>4</v>
      </c>
      <c r="E9" s="13">
        <v>0.7</v>
      </c>
      <c r="F9" s="13">
        <v>0.7</v>
      </c>
      <c r="G9" s="59">
        <f t="shared" si="0"/>
        <v>2.8</v>
      </c>
      <c r="H9" s="13">
        <v>0.6</v>
      </c>
      <c r="I9" s="59">
        <f t="shared" si="1"/>
        <v>6.72</v>
      </c>
      <c r="J9" s="7"/>
    </row>
    <row r="10" spans="2:10" ht="17.100000000000001" customHeight="1" x14ac:dyDescent="0.3">
      <c r="B10" s="19"/>
      <c r="C10" s="7"/>
      <c r="D10" s="13">
        <v>1</v>
      </c>
      <c r="E10" s="13">
        <v>68.349999999999994</v>
      </c>
      <c r="F10" s="13">
        <v>0.3</v>
      </c>
      <c r="G10" s="59">
        <f t="shared" si="0"/>
        <v>137.29999999999998</v>
      </c>
      <c r="H10" s="13">
        <v>0.375</v>
      </c>
      <c r="I10" s="59">
        <f t="shared" si="1"/>
        <v>51.487499999999997</v>
      </c>
      <c r="J10" s="7"/>
    </row>
    <row r="11" spans="2:10" ht="17.100000000000001" customHeight="1" x14ac:dyDescent="0.3">
      <c r="B11" s="19">
        <v>3</v>
      </c>
      <c r="C11" s="7" t="s">
        <v>370</v>
      </c>
      <c r="D11" s="13">
        <v>4</v>
      </c>
      <c r="E11" s="13">
        <v>0.23</v>
      </c>
      <c r="F11" s="13">
        <v>0.375</v>
      </c>
      <c r="G11" s="59">
        <f t="shared" si="0"/>
        <v>1.21</v>
      </c>
      <c r="H11" s="13">
        <v>3.3</v>
      </c>
      <c r="I11" s="59">
        <f t="shared" si="1"/>
        <v>15.972</v>
      </c>
      <c r="J11" s="7"/>
    </row>
    <row r="12" spans="2:10" ht="17.100000000000001" customHeight="1" x14ac:dyDescent="0.3">
      <c r="B12" s="19"/>
      <c r="C12" s="7"/>
      <c r="D12" s="13">
        <v>3</v>
      </c>
      <c r="E12" s="13">
        <v>0.23</v>
      </c>
      <c r="F12" s="13">
        <v>0.45</v>
      </c>
      <c r="G12" s="59">
        <f t="shared" si="0"/>
        <v>1.36</v>
      </c>
      <c r="H12" s="13">
        <v>3.3</v>
      </c>
      <c r="I12" s="59">
        <f t="shared" si="1"/>
        <v>13.463999999999999</v>
      </c>
      <c r="J12" s="7"/>
    </row>
    <row r="13" spans="2:10" ht="17.100000000000001" customHeight="1" x14ac:dyDescent="0.3">
      <c r="B13" s="19"/>
      <c r="C13" s="7"/>
      <c r="D13" s="13">
        <v>4</v>
      </c>
      <c r="E13" s="13">
        <v>0.23</v>
      </c>
      <c r="F13" s="13">
        <v>0.6</v>
      </c>
      <c r="G13" s="59">
        <f t="shared" si="0"/>
        <v>1.66</v>
      </c>
      <c r="H13" s="13">
        <v>3.3</v>
      </c>
      <c r="I13" s="59">
        <f t="shared" si="1"/>
        <v>21.911999999999999</v>
      </c>
      <c r="J13" s="7"/>
    </row>
    <row r="14" spans="2:10" ht="17.100000000000001" customHeight="1" x14ac:dyDescent="0.3">
      <c r="B14" s="19">
        <v>4</v>
      </c>
      <c r="C14" s="7" t="s">
        <v>371</v>
      </c>
      <c r="D14" s="13">
        <v>4</v>
      </c>
      <c r="E14" s="13">
        <v>0.23</v>
      </c>
      <c r="F14" s="13">
        <v>0.375</v>
      </c>
      <c r="G14" s="59">
        <f t="shared" si="0"/>
        <v>1.21</v>
      </c>
      <c r="H14" s="13">
        <v>3.3</v>
      </c>
      <c r="I14" s="59">
        <f t="shared" si="1"/>
        <v>15.972</v>
      </c>
      <c r="J14" s="7"/>
    </row>
    <row r="15" spans="2:10" ht="17.100000000000001" customHeight="1" x14ac:dyDescent="0.3">
      <c r="B15" s="19"/>
      <c r="C15" s="7"/>
      <c r="D15" s="13">
        <v>3</v>
      </c>
      <c r="E15" s="13">
        <v>0.23</v>
      </c>
      <c r="F15" s="13">
        <v>0.45</v>
      </c>
      <c r="G15" s="59">
        <f t="shared" si="0"/>
        <v>1.36</v>
      </c>
      <c r="H15" s="13">
        <v>3.3</v>
      </c>
      <c r="I15" s="59">
        <f t="shared" si="1"/>
        <v>13.463999999999999</v>
      </c>
      <c r="J15" s="7"/>
    </row>
    <row r="16" spans="2:10" ht="17.100000000000001" customHeight="1" x14ac:dyDescent="0.3">
      <c r="B16" s="19"/>
      <c r="C16" s="7"/>
      <c r="D16" s="13">
        <v>4</v>
      </c>
      <c r="E16" s="13">
        <v>0.23</v>
      </c>
      <c r="F16" s="13">
        <v>0.6</v>
      </c>
      <c r="G16" s="59">
        <f t="shared" si="0"/>
        <v>1.66</v>
      </c>
      <c r="H16" s="13">
        <v>3.3</v>
      </c>
      <c r="I16" s="59">
        <f t="shared" si="1"/>
        <v>21.911999999999999</v>
      </c>
      <c r="J16" s="7"/>
    </row>
    <row r="17" spans="2:11" ht="17.100000000000001" customHeight="1" x14ac:dyDescent="0.3">
      <c r="B17" s="19">
        <v>5</v>
      </c>
      <c r="C17" s="7" t="s">
        <v>372</v>
      </c>
      <c r="D17" s="13">
        <v>1</v>
      </c>
      <c r="E17" s="13">
        <v>68.349999999999994</v>
      </c>
      <c r="F17" s="13">
        <v>0.23</v>
      </c>
      <c r="G17" s="59">
        <f t="shared" si="0"/>
        <v>137.16</v>
      </c>
      <c r="H17" s="13">
        <v>0.375</v>
      </c>
      <c r="I17" s="59">
        <f t="shared" ref="I17:I20" si="2">D17*G17*H17+E17*F17</f>
        <v>67.155500000000004</v>
      </c>
      <c r="J17" s="7"/>
    </row>
    <row r="18" spans="2:11" ht="17.100000000000001" customHeight="1" x14ac:dyDescent="0.3">
      <c r="B18" s="19">
        <v>6</v>
      </c>
      <c r="C18" s="7" t="s">
        <v>373</v>
      </c>
      <c r="D18" s="13">
        <v>1</v>
      </c>
      <c r="E18" s="13">
        <v>18.3</v>
      </c>
      <c r="F18" s="13">
        <v>5.1100000000000003</v>
      </c>
      <c r="G18" s="59">
        <f t="shared" si="0"/>
        <v>46.82</v>
      </c>
      <c r="H18" s="13">
        <v>0.15</v>
      </c>
      <c r="I18" s="59">
        <f t="shared" si="2"/>
        <v>100.536</v>
      </c>
      <c r="J18" s="7"/>
    </row>
    <row r="19" spans="2:11" ht="17.100000000000001" customHeight="1" x14ac:dyDescent="0.3">
      <c r="B19" s="19">
        <v>7</v>
      </c>
      <c r="C19" s="7" t="s">
        <v>374</v>
      </c>
      <c r="D19" s="13">
        <v>1</v>
      </c>
      <c r="E19" s="13">
        <v>68.349999999999994</v>
      </c>
      <c r="F19" s="13">
        <v>0.23</v>
      </c>
      <c r="G19" s="59">
        <f t="shared" si="0"/>
        <v>137.16</v>
      </c>
      <c r="H19" s="13">
        <v>0.375</v>
      </c>
      <c r="I19" s="59">
        <f t="shared" si="2"/>
        <v>67.155500000000004</v>
      </c>
      <c r="J19" s="7"/>
    </row>
    <row r="20" spans="2:11" ht="17.100000000000001" customHeight="1" x14ac:dyDescent="0.3">
      <c r="B20" s="19">
        <v>8</v>
      </c>
      <c r="C20" s="7" t="s">
        <v>375</v>
      </c>
      <c r="D20" s="13">
        <v>1</v>
      </c>
      <c r="E20" s="13">
        <v>18.3</v>
      </c>
      <c r="F20" s="13">
        <v>5.1100000000000003</v>
      </c>
      <c r="G20" s="59">
        <f t="shared" si="0"/>
        <v>46.82</v>
      </c>
      <c r="H20" s="13">
        <v>0.14000000000000001</v>
      </c>
      <c r="I20" s="59">
        <f t="shared" si="2"/>
        <v>100.06780000000001</v>
      </c>
      <c r="J20" s="7"/>
    </row>
    <row r="21" spans="2:11" ht="17.100000000000001" customHeight="1" x14ac:dyDescent="0.3">
      <c r="B21" s="19"/>
      <c r="C21" s="7"/>
      <c r="D21" s="14"/>
      <c r="E21" s="14"/>
      <c r="F21" s="14"/>
      <c r="G21" s="60"/>
      <c r="H21" s="14"/>
      <c r="I21" s="60">
        <f>SUM(I5:I20)</f>
        <v>536.51830000000007</v>
      </c>
      <c r="J21" s="23" t="s">
        <v>9</v>
      </c>
      <c r="K21" s="61">
        <f>ROUNDUP(I21,0)</f>
        <v>537</v>
      </c>
    </row>
  </sheetData>
  <mergeCells count="1">
    <mergeCell ref="B2: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BOQ with Estimates</vt:lpstr>
      <vt:lpstr>Interiors Data Sheet</vt:lpstr>
      <vt:lpstr>Strucutral Data Sheet</vt:lpstr>
      <vt:lpstr>Steel Data Sheet</vt:lpstr>
      <vt:lpstr>Formwork Data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SURESH BATTINA</dc:creator>
  <cp:lastModifiedBy>Palaparthi Ramanjaneyulu</cp:lastModifiedBy>
  <dcterms:created xsi:type="dcterms:W3CDTF">2025-10-13T06:26:47Z</dcterms:created>
  <dcterms:modified xsi:type="dcterms:W3CDTF">2026-02-03T04:21:01Z</dcterms:modified>
</cp:coreProperties>
</file>