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esktop\NIT06\"/>
    </mc:Choice>
  </mc:AlternateContent>
  <bookViews>
    <workbookView xWindow="0" yWindow="0" windowWidth="20490" windowHeight="7755"/>
  </bookViews>
  <sheets>
    <sheet name="BOQ" sheetId="1" r:id="rId1"/>
  </sheets>
  <definedNames>
    <definedName name="_xlnm.Print_Titles" localSheetId="0">BOQ!$7:$7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 i="1" l="1"/>
  <c r="F16" i="1"/>
  <c r="F12" i="1"/>
  <c r="F11" i="1"/>
  <c r="F17" i="1" l="1"/>
  <c r="F15" i="1"/>
  <c r="F14" i="1"/>
  <c r="F9" i="1" l="1"/>
  <c r="F25" i="1" s="1"/>
</calcChain>
</file>

<file path=xl/sharedStrings.xml><?xml version="1.0" encoding="utf-8"?>
<sst xmlns="http://schemas.openxmlformats.org/spreadsheetml/2006/main" count="48" uniqueCount="42">
  <si>
    <t>Total</t>
  </si>
  <si>
    <t>S C H E D U L E   O F   Q U A N T I T Y</t>
  </si>
  <si>
    <t xml:space="preserve">Name of contractor :  </t>
  </si>
  <si>
    <t>S.No</t>
  </si>
  <si>
    <t>Description of Items</t>
  </si>
  <si>
    <t>Qty</t>
  </si>
  <si>
    <t>Unit</t>
  </si>
  <si>
    <t>Rate in Figures in Rupees</t>
  </si>
  <si>
    <t>Amount</t>
  </si>
  <si>
    <t>If quoted rate is for "Normal Item" this amount will be paid to contractor/Firm by CCW,AIR.   If quoted rate is for "Minus Item" this amount will be paid to CCW,AIR by contractor/Firm.</t>
  </si>
  <si>
    <t>If any cell of 'Rates' is left Blank and no rate is quoted by the bidder, rate of such item will be treated as "0" (Zero).</t>
  </si>
  <si>
    <t>Contractor must read Special Conditions of the contract given in the Tender document before quoting rates for items.  No extra claim on whatsoever grounds will be entertained later.</t>
  </si>
  <si>
    <t>EXECUTIVE ENGINEER (CIVIL)</t>
  </si>
  <si>
    <t>CCW AIR BANGALORE-06</t>
  </si>
  <si>
    <t>Executive Engineer (Civil)
Civil Construction Wing, 
All India Radio, Bengaluru-06</t>
  </si>
  <si>
    <t xml:space="preserve">Email of contractor :  </t>
  </si>
  <si>
    <r>
      <t>Correction</t>
    </r>
    <r>
      <rPr>
        <b/>
        <sz val="11"/>
        <color theme="1"/>
        <rFont val="Calibri"/>
        <family val="2"/>
        <scheme val="minor"/>
      </rPr>
      <t>:  NIL</t>
    </r>
    <r>
      <rPr>
        <sz val="11"/>
        <color theme="1"/>
        <rFont val="Calibri"/>
        <family val="2"/>
        <scheme val="minor"/>
      </rPr>
      <t xml:space="preserve"> ; Insertion :  Nil; Overwriting :  Nil ; Deletion :  Nil; </t>
    </r>
  </si>
  <si>
    <t>ASW(C)</t>
  </si>
  <si>
    <t>EE(C)</t>
  </si>
  <si>
    <t xml:space="preserve">CONTRACTOR </t>
  </si>
  <si>
    <t xml:space="preserve">20 mm cement plaster of mix : </t>
  </si>
  <si>
    <t xml:space="preserve">a) 1:4 (1 cement: 4 fine sand) </t>
  </si>
  <si>
    <t xml:space="preserve">Rough cast plaster upto 10 m height above ground level with a mixture of sand and gravel or crushed stone from 6 mm to 10 mm nominal size, dashed over and including the fresh plaster in two layers, under layer 12mm cement plaster 1:4 (1 cement: 4 coarse sand) and top layer 10 mm cement plaster 1:3 (1 cement: 3 fine sand) mixed with 10% finely grounded hydrated lime by volume of cement. </t>
  </si>
  <si>
    <t xml:space="preserve">a) Ordinary cement finish using ordinary cement </t>
  </si>
  <si>
    <t xml:space="preserve">Extra for plastering exterior walls of height more than 10 m from ground level for every additional height of 3 m or part thereof. </t>
  </si>
  <si>
    <t>Demolishing brick work manually/ by mechanical means including stacking of serviceable material and disposal of unserviceable material within 50 metres lead as per direction of Engineer-in-charge.</t>
  </si>
  <si>
    <t xml:space="preserve">a) In cement mortar </t>
  </si>
  <si>
    <t xml:space="preserve">Dismantling old plaster or skirting raking out joints and cleaning the surface for plaster including disposal of rubbish to the dumping ground within 50 metres lead. </t>
  </si>
  <si>
    <t xml:space="preserve">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 </t>
  </si>
  <si>
    <t>Removing of damaged existing APP water proofing treatment  ( Irrespective of the no: of layers) over the roof without damaging the roof surface including cleaning the bitumen paint including primer over the roof by scrapping etc. with necessary tools and dispostal of rubbish to outside the periphery complete as per the requirement and directions of Engineer-in-charge.</t>
  </si>
  <si>
    <t xml:space="preserve">Providing and laying integral cement based water proofing treatment including preparation of surface as required for treatment of roofs, balconies, terraces etc consisting of following operations: </t>
  </si>
  <si>
    <t xml:space="preserve">a) Applying a slurry coat of neat cement using 2.75 kg/sqm. of cement admixed with water proofing compound conforming to IS. 2645 and approved by Engineer-in-charge over the RCC slab including adjoining walls up to 300 mm height including cleaning the surface before treatment. </t>
  </si>
  <si>
    <t xml:space="preserve">b) Laying brick bats with mortar using broken bricks/brick bats 25 mm to 115 mm size with 50% of cement mortar 1:5 (1 cement : 5 coarse sand)admixed with water proofing compound conforming to IS : 2645 and approved by Engineer-in-charge over 20 mm thick layer of cement mortar of mix 1:5 (1 cement :5 coarse sand ) admixed with waterproofing compound conforming to IS : 2645 and approved by Engineer-in-charge to required slope and treating similarly the adjoining walls upto 300 mm height including rounding of junctions of walls and slabs </t>
  </si>
  <si>
    <t xml:space="preserve">c) After two days of proper curing applying a second coat of cement slurry using 2.75kg/ sqm of cement admixed with water proofing compound conforming to IS : 2645 and approved by Engineer-in-charge. </t>
  </si>
  <si>
    <t xml:space="preserve">d)Finishing the surface with 20 mm thick joint less cement mortar of mix1:4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3mm deep. </t>
  </si>
  <si>
    <t xml:space="preserve">e) The whole terrace so finished shall be flooded with water for a minimum period of two weeks for curing and for final test. All above operations to be done in order and as directed and specified by the Engineer-in-Charge : </t>
  </si>
  <si>
    <t xml:space="preserve">a) With average thickness of 120mm and minimum thickness at khurra as 65 mm. </t>
  </si>
  <si>
    <r>
      <rPr>
        <b/>
        <sz val="11"/>
        <rFont val="Arial"/>
        <family val="2"/>
      </rPr>
      <t>Name of Work:</t>
    </r>
    <r>
      <rPr>
        <b/>
        <sz val="12"/>
        <rFont val="Arial"/>
        <family val="2"/>
      </rPr>
      <t xml:space="preserve">  </t>
    </r>
    <r>
      <rPr>
        <b/>
        <sz val="12"/>
        <color rgb="FFFF0000"/>
        <rFont val="Arial"/>
        <family val="2"/>
      </rPr>
      <t>Providing and laying  Integral water proofing treatment over the roof top of VTR, MSR by Dismantling damaged existing water proofing and parapet plaster including re-plastering of parapets of VTR  &amp;  MSR etc at DDK, Bengaluru.</t>
    </r>
  </si>
  <si>
    <r>
      <t xml:space="preserve">NIT No. </t>
    </r>
    <r>
      <rPr>
        <b/>
        <sz val="14"/>
        <color rgb="FFFF0000"/>
        <rFont val="Arial"/>
        <family val="2"/>
      </rPr>
      <t>06</t>
    </r>
    <r>
      <rPr>
        <b/>
        <sz val="14"/>
        <rFont val="Arial"/>
        <family val="2"/>
      </rPr>
      <t>/EEC/CCW/BNG/</t>
    </r>
    <r>
      <rPr>
        <b/>
        <sz val="14"/>
        <color rgb="FFFF0000"/>
        <rFont val="Arial"/>
        <family val="2"/>
      </rPr>
      <t>2024-25</t>
    </r>
  </si>
  <si>
    <t xml:space="preserve">Sqm  </t>
  </si>
  <si>
    <t xml:space="preserve">Cum  </t>
  </si>
  <si>
    <t>Sqm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</si>
</sst>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9"/>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sz val="9"/>
      <name val="Calibri"/>
      <family val="2"/>
      <scheme val="minor"/>
    </font>
    <font>
      <b/>
      <sz val="10"/>
      <name val="Arial"/>
      <family val="2"/>
    </font>
    <font>
      <sz val="11"/>
      <color theme="1"/>
      <name val="Arial"/>
      <family val="2"/>
    </font>
    <font>
      <b/>
      <sz val="10"/>
      <name val="Calibri"/>
      <family val="2"/>
      <scheme val="minor"/>
    </font>
    <font>
      <sz val="10"/>
      <name val="Calibri"/>
      <family val="2"/>
      <scheme val="minor"/>
    </font>
    <font>
      <b/>
      <sz val="12"/>
      <color indexed="56"/>
      <name val="Arial"/>
      <family val="2"/>
    </font>
    <font>
      <b/>
      <sz val="14"/>
      <name val="Arial"/>
      <family val="2"/>
    </font>
    <font>
      <b/>
      <sz val="14"/>
      <color rgb="FFFF0000"/>
      <name val="Arial"/>
      <family val="2"/>
    </font>
    <font>
      <b/>
      <sz val="12"/>
      <name val="Arial"/>
      <family val="2"/>
    </font>
    <font>
      <b/>
      <sz val="12"/>
      <color rgb="FFFF0000"/>
      <name val="Arial"/>
      <family val="2"/>
    </font>
    <font>
      <b/>
      <u/>
      <sz val="14"/>
      <name val="Arial"/>
      <family val="2"/>
    </font>
    <font>
      <b/>
      <sz val="10"/>
      <color indexed="8"/>
      <name val="Arial"/>
      <family val="2"/>
    </font>
    <font>
      <b/>
      <sz val="11"/>
      <color theme="1"/>
      <name val="Calibri"/>
      <family val="2"/>
      <scheme val="minor"/>
    </font>
    <font>
      <sz val="10"/>
      <color theme="1"/>
      <name val="Arial"/>
      <family val="2"/>
    </font>
  </fonts>
  <fills count="4">
    <fill>
      <patternFill patternType="none"/>
    </fill>
    <fill>
      <patternFill patternType="gray125"/>
    </fill>
    <fill>
      <patternFill patternType="solid">
        <fgColor rgb="FFF7F7F7"/>
        <bgColor indexed="64"/>
      </patternFill>
    </fill>
    <fill>
      <patternFill patternType="solid">
        <fgColor rgb="FFFFFF00"/>
        <bgColor indexed="64"/>
      </patternFill>
    </fill>
  </fills>
  <borders count="8">
    <border>
      <left/>
      <right/>
      <top/>
      <bottom/>
      <diagonal/>
    </border>
    <border>
      <left style="dashed">
        <color indexed="64"/>
      </left>
      <right style="dashed">
        <color indexed="64"/>
      </right>
      <top style="dashed">
        <color indexed="64"/>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thin">
        <color indexed="64"/>
      </top>
      <bottom style="dashed">
        <color indexed="64"/>
      </bottom>
      <diagonal/>
    </border>
  </borders>
  <cellStyleXfs count="2">
    <xf numFmtId="0" fontId="0" fillId="0" borderId="0"/>
    <xf numFmtId="0" fontId="3" fillId="0" borderId="0"/>
  </cellStyleXfs>
  <cellXfs count="55">
    <xf numFmtId="0" fontId="0" fillId="0" borderId="0" xfId="0"/>
    <xf numFmtId="0" fontId="10" fillId="0" borderId="0" xfId="0" applyFont="1" applyBorder="1"/>
    <xf numFmtId="0" fontId="9" fillId="0" borderId="0" xfId="0" applyFont="1" applyBorder="1" applyAlignment="1">
      <alignment horizontal="center"/>
    </xf>
    <xf numFmtId="0" fontId="7" fillId="0" borderId="0" xfId="0" applyFont="1" applyBorder="1" applyAlignment="1">
      <alignment horizontal="center"/>
    </xf>
    <xf numFmtId="2" fontId="7" fillId="0" borderId="0" xfId="0" applyNumberFormat="1" applyFont="1" applyBorder="1" applyAlignment="1">
      <alignment horizontal="center"/>
    </xf>
    <xf numFmtId="0" fontId="3" fillId="0" borderId="0" xfId="0" applyFont="1" applyFill="1" applyBorder="1" applyAlignment="1" applyProtection="1">
      <alignment horizontal="center"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center" vertical="top"/>
    </xf>
    <xf numFmtId="0" fontId="3" fillId="0" borderId="0" xfId="0" applyFont="1" applyFill="1" applyProtection="1"/>
    <xf numFmtId="1" fontId="3" fillId="0" borderId="0" xfId="0" applyNumberFormat="1" applyFont="1" applyFill="1" applyAlignment="1" applyProtection="1">
      <alignment horizontal="right" vertical="top"/>
    </xf>
    <xf numFmtId="2" fontId="5" fillId="0" borderId="1" xfId="0" applyNumberFormat="1" applyFont="1" applyBorder="1" applyAlignment="1">
      <alignment horizontal="right" vertical="center"/>
    </xf>
    <xf numFmtId="49" fontId="7" fillId="2" borderId="5" xfId="0" applyNumberFormat="1"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1" fontId="7" fillId="2" borderId="5" xfId="0" applyNumberFormat="1" applyFont="1" applyFill="1" applyBorder="1" applyAlignment="1" applyProtection="1">
      <alignment horizontal="center" vertical="center" wrapText="1"/>
    </xf>
    <xf numFmtId="2" fontId="7" fillId="2" borderId="5" xfId="0" applyNumberFormat="1" applyFont="1" applyFill="1" applyBorder="1" applyAlignment="1" applyProtection="1">
      <alignment horizontal="center" vertical="center" wrapText="1"/>
    </xf>
    <xf numFmtId="2" fontId="8" fillId="3" borderId="1" xfId="0" applyNumberFormat="1" applyFont="1" applyFill="1" applyBorder="1" applyAlignment="1">
      <alignment horizontal="right" vertical="center" wrapText="1"/>
    </xf>
    <xf numFmtId="0" fontId="18" fillId="0" borderId="0" xfId="0" applyFont="1" applyAlignment="1">
      <alignment horizontal="center" vertical="center"/>
    </xf>
    <xf numFmtId="0" fontId="19" fillId="0" borderId="6" xfId="0" applyFont="1" applyBorder="1" applyAlignment="1">
      <alignment horizontal="center" wrapText="1"/>
    </xf>
    <xf numFmtId="0" fontId="2" fillId="0" borderId="0" xfId="0" applyFont="1"/>
    <xf numFmtId="0" fontId="2" fillId="0" borderId="0" xfId="0" applyFont="1" applyAlignment="1">
      <alignment vertical="center"/>
    </xf>
    <xf numFmtId="0" fontId="3" fillId="0" borderId="0" xfId="0" applyFont="1" applyFill="1" applyBorder="1" applyAlignment="1" applyProtection="1">
      <alignment vertical="top" wrapText="1"/>
    </xf>
    <xf numFmtId="0" fontId="2" fillId="0" borderId="0" xfId="0" applyFont="1" applyAlignment="1">
      <alignment horizontal="right" vertical="center"/>
    </xf>
    <xf numFmtId="0" fontId="5" fillId="0" borderId="1" xfId="0" applyFont="1" applyBorder="1" applyAlignment="1" applyProtection="1">
      <alignment horizontal="justify" vertical="top" wrapText="1"/>
    </xf>
    <xf numFmtId="2" fontId="8" fillId="0" borderId="1" xfId="0" applyNumberFormat="1" applyFont="1" applyBorder="1" applyAlignment="1">
      <alignment horizontal="center" vertical="center"/>
    </xf>
    <xf numFmtId="0" fontId="8" fillId="0" borderId="1" xfId="0" applyFont="1" applyBorder="1" applyAlignment="1">
      <alignment horizontal="center" vertical="top"/>
    </xf>
    <xf numFmtId="0" fontId="0" fillId="0" borderId="0" xfId="0" applyAlignment="1">
      <alignment horizontal="center" vertical="top"/>
    </xf>
    <xf numFmtId="0" fontId="3" fillId="0" borderId="0" xfId="0" applyFont="1" applyFill="1" applyAlignment="1" applyProtection="1">
      <alignment horizontal="center"/>
    </xf>
    <xf numFmtId="0" fontId="6" fillId="0" borderId="0" xfId="0" applyFont="1" applyBorder="1" applyAlignment="1">
      <alignment horizontal="center"/>
    </xf>
    <xf numFmtId="2" fontId="19" fillId="0" borderId="1" xfId="0" applyNumberFormat="1" applyFont="1" applyBorder="1" applyAlignment="1">
      <alignment horizontal="center" vertical="center"/>
    </xf>
    <xf numFmtId="2" fontId="19" fillId="0" borderId="1" xfId="0" applyNumberFormat="1" applyFont="1" applyBorder="1" applyAlignment="1">
      <alignment horizontal="right" vertical="center"/>
    </xf>
    <xf numFmtId="0" fontId="19" fillId="0" borderId="6" xfId="0" applyFont="1" applyBorder="1" applyAlignment="1">
      <alignment horizontal="center" vertical="center" wrapText="1"/>
    </xf>
    <xf numFmtId="2" fontId="19" fillId="0" borderId="7" xfId="0" applyNumberFormat="1"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left" vertical="center"/>
    </xf>
    <xf numFmtId="0" fontId="14" fillId="0" borderId="2" xfId="0" applyFont="1" applyFill="1" applyBorder="1" applyAlignment="1" applyProtection="1">
      <alignment horizontal="left" vertical="center" wrapText="1"/>
    </xf>
    <xf numFmtId="0" fontId="14" fillId="0" borderId="4" xfId="0" applyFont="1" applyFill="1" applyBorder="1" applyAlignment="1" applyProtection="1">
      <alignment horizontal="left" vertical="center" wrapText="1"/>
    </xf>
    <xf numFmtId="0" fontId="3" fillId="0" borderId="0" xfId="0" applyFont="1" applyFill="1" applyAlignment="1" applyProtection="1">
      <alignment horizontal="left" vertical="top" wrapText="1"/>
    </xf>
    <xf numFmtId="0" fontId="17" fillId="0" borderId="0" xfId="0" applyFont="1" applyFill="1" applyAlignment="1" applyProtection="1">
      <alignment horizontal="center"/>
    </xf>
    <xf numFmtId="0" fontId="7" fillId="0" borderId="0" xfId="0" applyFont="1" applyFill="1" applyAlignment="1" applyProtection="1">
      <alignment horizontal="center"/>
    </xf>
    <xf numFmtId="0" fontId="11" fillId="0" borderId="2"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2" fillId="0" borderId="2" xfId="0" applyFont="1" applyFill="1" applyBorder="1" applyAlignment="1" applyProtection="1">
      <alignment horizontal="center" vertical="center" wrapText="1" shrinkToFit="1"/>
    </xf>
    <xf numFmtId="0" fontId="12" fillId="0" borderId="3" xfId="0" applyFont="1" applyFill="1" applyBorder="1" applyAlignment="1" applyProtection="1">
      <alignment horizontal="center" vertical="center" wrapText="1" shrinkToFit="1"/>
    </xf>
    <xf numFmtId="0" fontId="12" fillId="0" borderId="4" xfId="0" applyFont="1" applyFill="1" applyBorder="1" applyAlignment="1" applyProtection="1">
      <alignment horizontal="center" vertical="center" wrapText="1" shrinkToFit="1"/>
    </xf>
    <xf numFmtId="49" fontId="14" fillId="0" borderId="2" xfId="0" applyNumberFormat="1" applyFont="1" applyFill="1" applyBorder="1" applyAlignment="1" applyProtection="1">
      <alignment horizontal="left" vertical="center" wrapText="1" shrinkToFit="1"/>
    </xf>
    <xf numFmtId="49" fontId="14" fillId="0" borderId="3" xfId="0" applyNumberFormat="1" applyFont="1" applyFill="1" applyBorder="1" applyAlignment="1" applyProtection="1">
      <alignment horizontal="left" vertical="center" wrapText="1" shrinkToFit="1"/>
    </xf>
    <xf numFmtId="49" fontId="14" fillId="0" borderId="4" xfId="0" applyNumberFormat="1" applyFont="1" applyFill="1" applyBorder="1" applyAlignment="1" applyProtection="1">
      <alignment horizontal="left" vertical="center" wrapText="1" shrinkToFit="1"/>
    </xf>
    <xf numFmtId="49" fontId="16" fillId="0" borderId="2" xfId="0" applyNumberFormat="1" applyFont="1" applyFill="1" applyBorder="1" applyAlignment="1" applyProtection="1">
      <alignment horizontal="center" vertical="center" wrapText="1"/>
    </xf>
    <xf numFmtId="49" fontId="16" fillId="0" borderId="3"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left" vertical="top" wrapText="1"/>
    </xf>
    <xf numFmtId="2" fontId="5" fillId="0" borderId="2" xfId="0" applyNumberFormat="1" applyFont="1" applyBorder="1" applyAlignment="1" applyProtection="1">
      <alignment horizontal="center" vertical="center"/>
      <protection locked="0"/>
    </xf>
    <xf numFmtId="2" fontId="5" fillId="0" borderId="3" xfId="0" applyNumberFormat="1" applyFont="1" applyBorder="1" applyAlignment="1" applyProtection="1">
      <alignment horizontal="center" vertical="center"/>
      <protection locked="0"/>
    </xf>
    <xf numFmtId="2" fontId="19" fillId="0" borderId="1" xfId="0" applyNumberFormat="1" applyFont="1" applyBorder="1" applyAlignment="1" applyProtection="1">
      <alignment horizontal="center" vertical="center"/>
      <protection locked="0"/>
    </xf>
  </cellXfs>
  <cellStyles count="2">
    <cellStyle name="Normal" xfId="0" builtinId="0"/>
    <cellStyle name="Normal 11" xfId="1"/>
  </cellStyles>
  <dxfs count="50">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745391</xdr:colOff>
      <xdr:row>0</xdr:row>
      <xdr:rowOff>47625</xdr:rowOff>
    </xdr:from>
    <xdr:to>
      <xdr:col>5</xdr:col>
      <xdr:colOff>887273</xdr:colOff>
      <xdr:row>1</xdr:row>
      <xdr:rowOff>0</xdr:rowOff>
    </xdr:to>
    <xdr:pic>
      <xdr:nvPicPr>
        <xdr:cNvPr id="3" name="image2.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7916" y="47625"/>
          <a:ext cx="894357"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0</xdr:row>
      <xdr:rowOff>19050</xdr:rowOff>
    </xdr:from>
    <xdr:to>
      <xdr:col>1</xdr:col>
      <xdr:colOff>295275</xdr:colOff>
      <xdr:row>0</xdr:row>
      <xdr:rowOff>742950</xdr:rowOff>
    </xdr:to>
    <xdr:pic>
      <xdr:nvPicPr>
        <xdr:cNvPr id="8" name="image1.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9050"/>
          <a:ext cx="60960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zoomScaleSheetLayoutView="100" zoomScalePageLayoutView="110" workbookViewId="0">
      <selection activeCell="H7" sqref="H7"/>
    </sheetView>
  </sheetViews>
  <sheetFormatPr defaultRowHeight="18.600000000000001" customHeight="1" x14ac:dyDescent="0.2"/>
  <cols>
    <col min="1" max="1" width="7.5" style="25" customWidth="1"/>
    <col min="2" max="2" width="56.6640625" customWidth="1"/>
    <col min="3" max="3" width="12.6640625" customWidth="1"/>
    <col min="4" max="4" width="10" customWidth="1"/>
    <col min="5" max="5" width="13.1640625" customWidth="1"/>
    <col min="6" max="6" width="15.83203125" customWidth="1"/>
  </cols>
  <sheetData>
    <row r="1" spans="1:11" ht="64.5" customHeight="1" x14ac:dyDescent="0.2">
      <c r="A1" s="39" t="s">
        <v>14</v>
      </c>
      <c r="B1" s="40"/>
      <c r="C1" s="40"/>
      <c r="D1" s="40"/>
      <c r="E1" s="40"/>
      <c r="F1" s="41"/>
    </row>
    <row r="2" spans="1:11" ht="34.5" customHeight="1" x14ac:dyDescent="0.2">
      <c r="A2" s="42" t="s">
        <v>38</v>
      </c>
      <c r="B2" s="43"/>
      <c r="C2" s="43"/>
      <c r="D2" s="43"/>
      <c r="E2" s="43"/>
      <c r="F2" s="44"/>
    </row>
    <row r="3" spans="1:11" ht="60.75" customHeight="1" x14ac:dyDescent="0.2">
      <c r="A3" s="45" t="s">
        <v>37</v>
      </c>
      <c r="B3" s="46"/>
      <c r="C3" s="46"/>
      <c r="D3" s="46"/>
      <c r="E3" s="46"/>
      <c r="F3" s="47"/>
    </row>
    <row r="4" spans="1:11" ht="24.95" customHeight="1" x14ac:dyDescent="0.2">
      <c r="A4" s="48" t="s">
        <v>1</v>
      </c>
      <c r="B4" s="49"/>
      <c r="C4" s="49"/>
      <c r="D4" s="49"/>
      <c r="E4" s="49"/>
      <c r="F4" s="50"/>
      <c r="K4" s="16"/>
    </row>
    <row r="5" spans="1:11" ht="30" customHeight="1" x14ac:dyDescent="0.2">
      <c r="A5" s="34" t="s">
        <v>2</v>
      </c>
      <c r="B5" s="35"/>
      <c r="C5" s="52"/>
      <c r="D5" s="53"/>
      <c r="E5" s="53"/>
      <c r="F5" s="53"/>
    </row>
    <row r="6" spans="1:11" ht="30" customHeight="1" x14ac:dyDescent="0.2">
      <c r="A6" s="34" t="s">
        <v>15</v>
      </c>
      <c r="B6" s="35"/>
      <c r="C6" s="52"/>
      <c r="D6" s="53"/>
      <c r="E6" s="53"/>
      <c r="F6" s="53"/>
    </row>
    <row r="7" spans="1:11" ht="43.5" customHeight="1" thickBot="1" x14ac:dyDescent="0.25">
      <c r="A7" s="11" t="s">
        <v>3</v>
      </c>
      <c r="B7" s="12" t="s">
        <v>4</v>
      </c>
      <c r="C7" s="13" t="s">
        <v>5</v>
      </c>
      <c r="D7" s="12" t="s">
        <v>6</v>
      </c>
      <c r="E7" s="14" t="s">
        <v>7</v>
      </c>
      <c r="F7" s="13" t="s">
        <v>8</v>
      </c>
    </row>
    <row r="8" spans="1:11" ht="24.95" customHeight="1" x14ac:dyDescent="0.2">
      <c r="A8" s="24">
        <v>1</v>
      </c>
      <c r="B8" s="22" t="s">
        <v>20</v>
      </c>
      <c r="C8" s="23"/>
      <c r="D8" s="30"/>
      <c r="E8" s="31"/>
      <c r="F8" s="10"/>
    </row>
    <row r="9" spans="1:11" ht="24.95" customHeight="1" x14ac:dyDescent="0.2">
      <c r="A9" s="24"/>
      <c r="B9" s="22" t="s">
        <v>21</v>
      </c>
      <c r="C9" s="28">
        <v>90</v>
      </c>
      <c r="D9" s="32" t="s">
        <v>39</v>
      </c>
      <c r="E9" s="54"/>
      <c r="F9" s="10">
        <f>ROUND(C9*E9,2)</f>
        <v>0</v>
      </c>
    </row>
    <row r="10" spans="1:11" ht="128.25" x14ac:dyDescent="0.2">
      <c r="A10" s="24">
        <v>2</v>
      </c>
      <c r="B10" s="22" t="s">
        <v>22</v>
      </c>
      <c r="C10" s="29"/>
      <c r="D10" s="33"/>
      <c r="E10" s="29"/>
      <c r="F10" s="10"/>
    </row>
    <row r="11" spans="1:11" ht="24.95" customHeight="1" x14ac:dyDescent="0.2">
      <c r="A11" s="24"/>
      <c r="B11" s="22" t="s">
        <v>23</v>
      </c>
      <c r="C11" s="28">
        <v>63</v>
      </c>
      <c r="D11" s="32" t="s">
        <v>39</v>
      </c>
      <c r="E11" s="54"/>
      <c r="F11" s="10">
        <f>ROUND(C11*E11,2)</f>
        <v>0</v>
      </c>
    </row>
    <row r="12" spans="1:11" ht="42.75" x14ac:dyDescent="0.2">
      <c r="A12" s="24">
        <v>3</v>
      </c>
      <c r="B12" s="22" t="s">
        <v>24</v>
      </c>
      <c r="C12" s="28">
        <v>190</v>
      </c>
      <c r="D12" s="32" t="s">
        <v>39</v>
      </c>
      <c r="E12" s="54"/>
      <c r="F12" s="10">
        <f>ROUND(C12*E12,2)</f>
        <v>0</v>
      </c>
    </row>
    <row r="13" spans="1:11" ht="71.25" x14ac:dyDescent="0.2">
      <c r="A13" s="24">
        <v>4</v>
      </c>
      <c r="B13" s="22" t="s">
        <v>25</v>
      </c>
      <c r="C13" s="28"/>
      <c r="D13" s="32"/>
      <c r="E13" s="28"/>
      <c r="F13" s="10"/>
    </row>
    <row r="14" spans="1:11" ht="24.95" customHeight="1" x14ac:dyDescent="0.2">
      <c r="A14" s="24"/>
      <c r="B14" s="22" t="s">
        <v>26</v>
      </c>
      <c r="C14" s="28">
        <v>39</v>
      </c>
      <c r="D14" s="32" t="s">
        <v>40</v>
      </c>
      <c r="E14" s="54"/>
      <c r="F14" s="10">
        <f t="shared" ref="F14:F17" si="0">ROUND(C14*E14,2)</f>
        <v>0</v>
      </c>
    </row>
    <row r="15" spans="1:11" ht="57" x14ac:dyDescent="0.2">
      <c r="A15" s="24">
        <v>5</v>
      </c>
      <c r="B15" s="22" t="s">
        <v>27</v>
      </c>
      <c r="C15" s="28">
        <v>180</v>
      </c>
      <c r="D15" s="32" t="s">
        <v>39</v>
      </c>
      <c r="E15" s="54"/>
      <c r="F15" s="10">
        <f t="shared" si="0"/>
        <v>0</v>
      </c>
    </row>
    <row r="16" spans="1:11" ht="99.75" x14ac:dyDescent="0.2">
      <c r="A16" s="24">
        <v>6</v>
      </c>
      <c r="B16" s="22" t="s">
        <v>28</v>
      </c>
      <c r="C16" s="28">
        <v>44</v>
      </c>
      <c r="D16" s="32" t="s">
        <v>40</v>
      </c>
      <c r="E16" s="54"/>
      <c r="F16" s="10">
        <f>ROUND(C16*E16,2)</f>
        <v>0</v>
      </c>
    </row>
    <row r="17" spans="1:6" ht="114" x14ac:dyDescent="0.2">
      <c r="A17" s="24">
        <v>7</v>
      </c>
      <c r="B17" s="22" t="s">
        <v>29</v>
      </c>
      <c r="C17" s="28">
        <v>39</v>
      </c>
      <c r="D17" s="32" t="s">
        <v>41</v>
      </c>
      <c r="E17" s="54"/>
      <c r="F17" s="10">
        <f t="shared" si="0"/>
        <v>0</v>
      </c>
    </row>
    <row r="18" spans="1:6" ht="71.25" x14ac:dyDescent="0.2">
      <c r="A18" s="24">
        <v>8</v>
      </c>
      <c r="B18" s="22" t="s">
        <v>30</v>
      </c>
      <c r="C18" s="28"/>
      <c r="D18" s="32"/>
      <c r="E18" s="28"/>
      <c r="F18" s="10"/>
    </row>
    <row r="19" spans="1:6" ht="99.75" x14ac:dyDescent="0.2">
      <c r="A19" s="24"/>
      <c r="B19" s="22" t="s">
        <v>31</v>
      </c>
      <c r="C19" s="28"/>
      <c r="D19" s="32"/>
      <c r="E19" s="28"/>
      <c r="F19" s="10"/>
    </row>
    <row r="20" spans="1:6" ht="171" x14ac:dyDescent="0.2">
      <c r="A20" s="24"/>
      <c r="B20" s="22" t="s">
        <v>32</v>
      </c>
      <c r="C20" s="28"/>
      <c r="D20" s="32"/>
      <c r="E20" s="28"/>
      <c r="F20" s="10"/>
    </row>
    <row r="21" spans="1:6" ht="71.25" x14ac:dyDescent="0.2">
      <c r="A21" s="24"/>
      <c r="B21" s="22" t="s">
        <v>33</v>
      </c>
      <c r="C21" s="28"/>
      <c r="D21" s="32"/>
      <c r="E21" s="28"/>
      <c r="F21" s="10"/>
    </row>
    <row r="22" spans="1:6" ht="128.25" x14ac:dyDescent="0.2">
      <c r="A22" s="24"/>
      <c r="B22" s="22" t="s">
        <v>34</v>
      </c>
      <c r="C22" s="28"/>
      <c r="D22" s="32"/>
      <c r="E22" s="28"/>
      <c r="F22" s="10"/>
    </row>
    <row r="23" spans="1:6" ht="71.25" x14ac:dyDescent="0.2">
      <c r="A23" s="24"/>
      <c r="B23" s="22" t="s">
        <v>35</v>
      </c>
      <c r="C23" s="28"/>
      <c r="D23" s="32"/>
      <c r="E23" s="28"/>
      <c r="F23" s="10"/>
    </row>
    <row r="24" spans="1:6" ht="30" customHeight="1" thickBot="1" x14ac:dyDescent="0.25">
      <c r="A24" s="24"/>
      <c r="B24" s="22" t="s">
        <v>36</v>
      </c>
      <c r="C24" s="28">
        <v>255</v>
      </c>
      <c r="D24" s="32" t="s">
        <v>39</v>
      </c>
      <c r="E24" s="54"/>
      <c r="F24" s="10">
        <f>ROUND(C24*E24,2)</f>
        <v>0</v>
      </c>
    </row>
    <row r="25" spans="1:6" ht="24.95" customHeight="1" x14ac:dyDescent="0.2">
      <c r="A25" s="17"/>
      <c r="B25" s="15" t="s">
        <v>0</v>
      </c>
      <c r="C25" s="17"/>
      <c r="D25" s="17"/>
      <c r="E25" s="17"/>
      <c r="F25" s="15">
        <f>SUM(F8:F24)</f>
        <v>0</v>
      </c>
    </row>
    <row r="26" spans="1:6" ht="20.100000000000001" customHeight="1" x14ac:dyDescent="0.25">
      <c r="B26" s="18"/>
      <c r="C26" s="20"/>
      <c r="D26" s="20"/>
      <c r="E26" s="20"/>
      <c r="F26" s="21"/>
    </row>
    <row r="27" spans="1:6" ht="20.100000000000001" customHeight="1" x14ac:dyDescent="0.25">
      <c r="B27" s="18" t="s">
        <v>19</v>
      </c>
      <c r="C27" s="20"/>
      <c r="D27" s="20"/>
      <c r="E27" s="20"/>
      <c r="F27" s="21" t="s">
        <v>12</v>
      </c>
    </row>
    <row r="28" spans="1:6" ht="25.5" customHeight="1" x14ac:dyDescent="0.2">
      <c r="A28" s="26"/>
      <c r="B28" s="19" t="s">
        <v>16</v>
      </c>
      <c r="E28" s="19" t="s">
        <v>17</v>
      </c>
      <c r="F28" s="19" t="s">
        <v>18</v>
      </c>
    </row>
    <row r="29" spans="1:6" ht="25.5" customHeight="1" x14ac:dyDescent="0.2">
      <c r="A29" s="5">
        <v>1</v>
      </c>
      <c r="B29" s="51" t="s">
        <v>9</v>
      </c>
      <c r="C29" s="51"/>
      <c r="D29" s="51"/>
      <c r="E29" s="51"/>
      <c r="F29" s="51"/>
    </row>
    <row r="30" spans="1:6" ht="25.5" customHeight="1" x14ac:dyDescent="0.2">
      <c r="A30" s="6">
        <v>2</v>
      </c>
      <c r="B30" s="51" t="s">
        <v>10</v>
      </c>
      <c r="C30" s="51"/>
      <c r="D30" s="51"/>
      <c r="E30" s="51"/>
      <c r="F30" s="51"/>
    </row>
    <row r="31" spans="1:6" ht="25.5" customHeight="1" x14ac:dyDescent="0.2">
      <c r="A31" s="7">
        <v>3</v>
      </c>
      <c r="B31" s="36" t="s">
        <v>11</v>
      </c>
      <c r="C31" s="36"/>
      <c r="D31" s="36"/>
      <c r="E31" s="36"/>
      <c r="F31" s="36"/>
    </row>
    <row r="32" spans="1:6" ht="25.5" customHeight="1" x14ac:dyDescent="0.2">
      <c r="A32" s="26"/>
      <c r="B32" s="8"/>
      <c r="C32" s="8"/>
      <c r="D32" s="8"/>
      <c r="E32" s="8"/>
      <c r="F32" s="9"/>
    </row>
    <row r="33" spans="1:6" ht="25.5" customHeight="1" x14ac:dyDescent="0.2">
      <c r="A33" s="26"/>
      <c r="B33" s="8"/>
      <c r="C33" s="8"/>
      <c r="D33" s="37" t="s">
        <v>12</v>
      </c>
      <c r="E33" s="37"/>
      <c r="F33" s="37"/>
    </row>
    <row r="34" spans="1:6" ht="25.5" customHeight="1" x14ac:dyDescent="0.2">
      <c r="A34" s="26"/>
      <c r="B34" s="8"/>
      <c r="C34" s="8"/>
      <c r="D34" s="38" t="s">
        <v>13</v>
      </c>
      <c r="E34" s="38"/>
      <c r="F34" s="38"/>
    </row>
    <row r="35" spans="1:6" ht="21.95" customHeight="1" x14ac:dyDescent="0.2">
      <c r="A35" s="27"/>
      <c r="B35" s="1"/>
      <c r="C35" s="2"/>
      <c r="D35" s="2"/>
      <c r="E35" s="3"/>
      <c r="F35" s="4"/>
    </row>
  </sheetData>
  <sheetProtection algorithmName="SHA-512" hashValue="tdn/DqxoFgsdAyJ0rZOz9m2Xsnq+Wd0h0LjuICHBa6YCK4z1a8EaHXV0lIL59A9UDebhcFGCooXnDxAq8Yl4ng==" saltValue="K1K1aUF1T02WdW9d/G4Q8Q==" spinCount="100000" sheet="1" objects="1" scenarios="1"/>
  <mergeCells count="13">
    <mergeCell ref="A6:B6"/>
    <mergeCell ref="B31:F31"/>
    <mergeCell ref="D33:F33"/>
    <mergeCell ref="D34:F34"/>
    <mergeCell ref="A1:F1"/>
    <mergeCell ref="A2:F2"/>
    <mergeCell ref="A3:F3"/>
    <mergeCell ref="A4:F4"/>
    <mergeCell ref="B29:F29"/>
    <mergeCell ref="B30:F30"/>
    <mergeCell ref="C5:F5"/>
    <mergeCell ref="C6:F6"/>
    <mergeCell ref="A5:B5"/>
  </mergeCells>
  <conditionalFormatting sqref="E30">
    <cfRule type="expression" dxfId="49" priority="160" stopIfTrue="1">
      <formula>LEN(TRIM(E30))=0</formula>
    </cfRule>
    <cfRule type="expression" dxfId="48" priority="161" stopIfTrue="1">
      <formula>LEN(TRIM(E30))&gt;0</formula>
    </cfRule>
    <cfRule type="expression" dxfId="47" priority="162" stopIfTrue="1">
      <formula>LEN(TRIM(E30))&gt;0</formula>
    </cfRule>
  </conditionalFormatting>
  <conditionalFormatting sqref="F30">
    <cfRule type="cellIs" dxfId="46" priority="163" stopIfTrue="1" operator="lessThan">
      <formula>0</formula>
    </cfRule>
    <cfRule type="cellIs" dxfId="45" priority="164" stopIfTrue="1" operator="greaterThan">
      <formula>0</formula>
    </cfRule>
  </conditionalFormatting>
  <conditionalFormatting sqref="F25">
    <cfRule type="expression" dxfId="44" priority="46" stopIfTrue="1">
      <formula>LEN(TRIM(F25))=0</formula>
    </cfRule>
    <cfRule type="expression" dxfId="43" priority="47" stopIfTrue="1">
      <formula>LEN(TRIM(F25))&gt;0</formula>
    </cfRule>
    <cfRule type="expression" dxfId="42" priority="48" stopIfTrue="1">
      <formula>LEN(TRIM(F25))&gt;0</formula>
    </cfRule>
  </conditionalFormatting>
  <conditionalFormatting sqref="B25">
    <cfRule type="expression" dxfId="41" priority="43" stopIfTrue="1">
      <formula>LEN(TRIM(B25))=0</formula>
    </cfRule>
    <cfRule type="expression" dxfId="40" priority="44" stopIfTrue="1">
      <formula>LEN(TRIM(B25))&gt;0</formula>
    </cfRule>
    <cfRule type="expression" dxfId="39" priority="45" stopIfTrue="1">
      <formula>LEN(TRIM(B25))&gt;0</formula>
    </cfRule>
  </conditionalFormatting>
  <conditionalFormatting sqref="E9">
    <cfRule type="expression" dxfId="38" priority="37" stopIfTrue="1">
      <formula>LEN(TRIM(E9))=0</formula>
    </cfRule>
    <cfRule type="expression" dxfId="37" priority="38" stopIfTrue="1">
      <formula>LEN(TRIM(E9))&gt;0</formula>
    </cfRule>
    <cfRule type="expression" dxfId="36" priority="39" stopIfTrue="1">
      <formula>LEN(TRIM(E9))&gt;0</formula>
    </cfRule>
  </conditionalFormatting>
  <conditionalFormatting sqref="C6">
    <cfRule type="expression" dxfId="35" priority="34" stopIfTrue="1">
      <formula>LEN(TRIM(C6))=0</formula>
    </cfRule>
    <cfRule type="expression" dxfId="34" priority="35" stopIfTrue="1">
      <formula>LEN(TRIM(C6))&gt;0</formula>
    </cfRule>
    <cfRule type="expression" dxfId="33" priority="36" stopIfTrue="1">
      <formula>LEN(TRIM(C6))&gt;0</formula>
    </cfRule>
  </conditionalFormatting>
  <conditionalFormatting sqref="C5">
    <cfRule type="expression" dxfId="32" priority="31" stopIfTrue="1">
      <formula>LEN(TRIM(C5))=0</formula>
    </cfRule>
    <cfRule type="expression" dxfId="31" priority="32" stopIfTrue="1">
      <formula>LEN(TRIM(C5))&gt;0</formula>
    </cfRule>
    <cfRule type="expression" dxfId="30" priority="33" stopIfTrue="1">
      <formula>LEN(TRIM(C5))&gt;0</formula>
    </cfRule>
  </conditionalFormatting>
  <conditionalFormatting sqref="E11:E12">
    <cfRule type="expression" dxfId="8" priority="7" stopIfTrue="1">
      <formula>LEN(TRIM(E11))=0</formula>
    </cfRule>
    <cfRule type="expression" dxfId="7" priority="8" stopIfTrue="1">
      <formula>LEN(TRIM(E11))&gt;0</formula>
    </cfRule>
    <cfRule type="expression" dxfId="6" priority="9" stopIfTrue="1">
      <formula>LEN(TRIM(E11))&gt;0</formula>
    </cfRule>
  </conditionalFormatting>
  <conditionalFormatting sqref="E14:E17">
    <cfRule type="expression" dxfId="5" priority="4" stopIfTrue="1">
      <formula>LEN(TRIM(E14))=0</formula>
    </cfRule>
    <cfRule type="expression" dxfId="4" priority="5" stopIfTrue="1">
      <formula>LEN(TRIM(E14))&gt;0</formula>
    </cfRule>
    <cfRule type="expression" dxfId="3" priority="6" stopIfTrue="1">
      <formula>LEN(TRIM(E14))&gt;0</formula>
    </cfRule>
  </conditionalFormatting>
  <conditionalFormatting sqref="E24">
    <cfRule type="expression" dxfId="2" priority="1" stopIfTrue="1">
      <formula>LEN(TRIM(E24))=0</formula>
    </cfRule>
    <cfRule type="expression" dxfId="1" priority="2" stopIfTrue="1">
      <formula>LEN(TRIM(E24))&gt;0</formula>
    </cfRule>
    <cfRule type="expression" dxfId="0" priority="3" stopIfTrue="1">
      <formula>LEN(TRIM(E24))&gt;0</formula>
    </cfRule>
  </conditionalFormatting>
  <pageMargins left="0.35433070866141736" right="0.31496062992125984" top="0.39370078740157483" bottom="0.15748031496062992" header="0.15748031496062992" footer="0.15748031496062992"/>
  <pageSetup paperSize="9" scale="95" orientation="portrait" r:id="rId1"/>
  <headerFooter>
    <oddHeader>&amp;RPage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2024-08-05T06:41:37Z</cp:lastPrinted>
  <dcterms:created xsi:type="dcterms:W3CDTF">2023-10-06T07:13:57Z</dcterms:created>
  <dcterms:modified xsi:type="dcterms:W3CDTF">2024-08-05T12:12:41Z</dcterms:modified>
</cp:coreProperties>
</file>