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AppData\Local\Temp\Rar$DIa98180.29119\"/>
    </mc:Choice>
  </mc:AlternateContent>
  <bookViews>
    <workbookView xWindow="0" yWindow="0" windowWidth="20490" windowHeight="7755"/>
  </bookViews>
  <sheets>
    <sheet name="BOQ" sheetId="1" r:id="rId1"/>
  </sheets>
  <definedNames>
    <definedName name="_xlnm.Print_Titles" localSheetId="0">BOQ!#REF!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 r="F34" i="1"/>
  <c r="F33" i="1"/>
  <c r="F29" i="1"/>
  <c r="F26" i="1"/>
  <c r="F25" i="1"/>
  <c r="F23" i="1"/>
  <c r="F21" i="1"/>
  <c r="F20" i="1"/>
  <c r="F19" i="1"/>
  <c r="F17" i="1"/>
  <c r="F16" i="1"/>
  <c r="F14" i="1"/>
  <c r="F13" i="1"/>
  <c r="F12" i="1"/>
  <c r="F11" i="1"/>
  <c r="F9" i="1" l="1"/>
  <c r="F35" i="1" s="1"/>
</calcChain>
</file>

<file path=xl/sharedStrings.xml><?xml version="1.0" encoding="utf-8"?>
<sst xmlns="http://schemas.openxmlformats.org/spreadsheetml/2006/main" count="62" uniqueCount="49">
  <si>
    <t>Total</t>
  </si>
  <si>
    <t>S C H E D U L E   O F   Q U A N T I T Y</t>
  </si>
  <si>
    <t xml:space="preserve">Name of contractor :  </t>
  </si>
  <si>
    <t>S.No</t>
  </si>
  <si>
    <t>Description of Items</t>
  </si>
  <si>
    <t>Qty</t>
  </si>
  <si>
    <t>Unit</t>
  </si>
  <si>
    <t>Rate in Figures in Rupees</t>
  </si>
  <si>
    <t>Amount</t>
  </si>
  <si>
    <t>If quoted rate is for "Normal Item" this amount will be paid to contractor/Firm by CCW,AIR.   If quoted rate is for "Minus Item" this amount will be paid to CCW,AIR by contractor/Firm.</t>
  </si>
  <si>
    <t>If any cell of 'Rates' is left Blank and no rate is quoted by the bidder, rate of such item will be treated as "0" (Zero).</t>
  </si>
  <si>
    <t>Contractor must read Special Conditions of the contract given in the Tender document before quoting rates for items.  No extra claim on whatsoever grounds will be entertained later.</t>
  </si>
  <si>
    <t>EXECUTIVE ENGINEER (CIVIL)</t>
  </si>
  <si>
    <t>CCW AIR BANGALORE-06</t>
  </si>
  <si>
    <t>Email of Contractor :</t>
  </si>
  <si>
    <t>Executive Engineer (Civil)
Civil Construction Wing, 
Akashvani &amp; Doordarshan,                                                                                                                     Bengaluru-06</t>
  </si>
  <si>
    <t xml:space="preserve">Cum  </t>
  </si>
  <si>
    <t xml:space="preserve">Sqm  </t>
  </si>
  <si>
    <t xml:space="preserve">Removing dry or oil bound distemper, water proofing cement paint and the like by scrapping, sand papering and preparing the surface smooth including necessary repairs to scratches etc. complete. </t>
  </si>
  <si>
    <t xml:space="preserve">Providing and fixing double scaffolding system (cup lock type) on the exterior side, up to seven story height made with 40 mm dia M.S. tube 1.5 m centre to centre, horizontal &amp; vertical tubes joining with cup &amp; lock system with M.S. tubes, M.S. tube challies, M.S. clamps and M.S. staircase system in the scaffolding for working platform etc. and maintaining it in a serviceable condition for the required duration as approved and removing it there after. The scaffolding system shall be stiffened with bracings, runners, connection with the building etc wherever required for inspectionof work at required locations with essential safety features for the workmen etc. complete as per directions and approval of Engineer-in-charge. The elevational area of the scaffolding shall be measured for payment purpose. The payment shall be made once irrespective of duration of scaffolding.Note: - This item to be used for maintenance work judicially, necessary deduction for scaffolding in the existing item to be done. </t>
  </si>
  <si>
    <t>Fixing double scaffolding system (cup lock type) (Labour work) By removing and refixing the existing steel double scaffolding for execution of work on the exterior side building/structure upto 25m height above ground level as per requirement of site. The scaffolding system shall be stiffened with bracing, runners connection with the building etc, wherever required, if feasible, for inspection of work at required locations with essential safety features for the workmen etc, complete as per the direction of Enginner-in-charge.</t>
  </si>
  <si>
    <t>NIT No. 09/EEC/CCW/BNG/2026-27</t>
  </si>
  <si>
    <r>
      <rPr>
        <b/>
        <sz val="11"/>
        <color rgb="FFFF0000"/>
        <rFont val="Arial"/>
        <family val="2"/>
      </rPr>
      <t xml:space="preserve">Name of Work : </t>
    </r>
    <r>
      <rPr>
        <b/>
        <sz val="12"/>
        <color rgb="FFFF0000"/>
        <rFont val="Arial"/>
        <family val="2"/>
      </rPr>
      <t xml:space="preserve">Repairs and renewal and painting of RCC Overhead Tank at Akashvani Raichur, Karnataka.       </t>
    </r>
  </si>
  <si>
    <t xml:space="preserve">Providing and fixing hand rail of approved size by welding etc. to steel ladder railing, balcony railing, staircase railing and similar works, including applying priming coat of approved steel primer. </t>
  </si>
  <si>
    <t xml:space="preserve">a) G.I. pipes </t>
  </si>
  <si>
    <t xml:space="preserve">Kg   </t>
  </si>
  <si>
    <t xml:space="preserve">Painting with synthetic enamel paint of approved brand and manufacture of required colour to give an even shade: </t>
  </si>
  <si>
    <t xml:space="preserve">a) Two or more coats on new work over an under coat of suitable shade with ordinary paint of approved brand and manufacture. </t>
  </si>
  <si>
    <t xml:space="preserve">Dismantling steel work manually/ by mechanical means in built up sections without dismembering and stacking within 50 metres lead as per direction of Engineer-in-charge </t>
  </si>
  <si>
    <t xml:space="preserve">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 </t>
  </si>
  <si>
    <t xml:space="preserve">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t>
  </si>
  <si>
    <t xml:space="preserve">Chipping of unsound/weak concrete material from slabs, beams, columns etc. with manual Chisel and/ or by standard power driven percussion type or of approved make including tapering of all edges, making square shoulders of cavities including cleaning the exposed concrete surface and reinforcement with wire brushes etc. and disposal of debris for all lead and lifts all complete as per direction of Engineer-In-Charge </t>
  </si>
  <si>
    <t xml:space="preserve">a) 75 mm average thickness </t>
  </si>
  <si>
    <t xml:space="preserve">b) 50 mm average thickness </t>
  </si>
  <si>
    <t>c) upto 25mm thickness</t>
  </si>
  <si>
    <t xml:space="preserve">Cleaning of reinforcement from rust from the reinforcing bars to give it a total rust free steel surface by using alkaline chemical rust remover of approved make with paint brush and removing loose particles after 24 hours of its application with wire brush and thoroughly washing with water and allowing it to dry, all complete as per direction of Engineer-In-Charge. </t>
  </si>
  <si>
    <t xml:space="preserve">a) Bars upto 12 mm diameter </t>
  </si>
  <si>
    <t>Metre</t>
  </si>
  <si>
    <t xml:space="preserve">Providing, mixing and applying bonding coat of approved adhesive on chipped portion of RCC as per specifications and direction of Engineer-In-charge complete in all respect. </t>
  </si>
  <si>
    <t xml:space="preserve">a) SBR Polymer (@10% of cement weight) modified cementitious bond coat @ 2.2 kg cement per sqm of surface area mixed with specified proportion of approved polymer </t>
  </si>
  <si>
    <t xml:space="preserve">b) Epoxy bonding adhesive having coverage 2.20 sqm/kg of approved make. </t>
  </si>
  <si>
    <t xml:space="preserve">Providing, mixing and applying SBR polymer (of approved make) modified Cement mortar in proportion of 1:4 (1 cement: 4 graded coarse sand with polymer minimum 2% by wt. of cement used) as per specifications and directions of Engineer-in-charge. </t>
  </si>
  <si>
    <t xml:space="preserve">Note: Measurement and payment: The pre-measurement of thickness shall be done just after the surface preparation is completed and Payment under this item shall be made only after proper wet curing has been done and surface has been satisfactorily evaluated by sounding / tapping with a blunt metal instrument and/or the 75mm size cube crushing strength at the end of 28 days to be not less than 30 N/Sqmm2). </t>
  </si>
  <si>
    <t xml:space="preserve">a) 25 mm average thickness in 2 layers. </t>
  </si>
  <si>
    <t xml:space="preserve">Providing, mixing and applying SBR polymer (of approved make @ minimum 2% by wt. of cement used) modified plain/reinforced cement concrete for structural members having minimum characteristic compressive strength [with ordinary portland cement, coarse sand and graded stone aggregate of 10mm maximum size in proportion as per design criteria] with specified average thickness. </t>
  </si>
  <si>
    <t xml:space="preserve">Note: Rates shall be for finished surface area of concrete and shall include the cost of labour, concrete and appropriate approved Super- Plasticiser for rendering concrete as flowable and SBR polymer but shall exclude cost of reinforcement, bond coat, Shear Keys, centering and shuttering, strutting, propping etc. </t>
  </si>
  <si>
    <t xml:space="preserve">(Payment under this item shall be made only after proper wet curing has been done and surface has been satisfactorily evaluated by sounding/ tapping with a blunt metal instrument) </t>
  </si>
  <si>
    <t xml:space="preserve">a) 50mm thick in Grade M 25 with cement content not less than 330 kg per cum </t>
  </si>
  <si>
    <t xml:space="preserve">b) 75mm thick in Grade M 25 with cement content not less than 330 kg per cum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</si>
</sst>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9"/>
      <color theme="1"/>
      <name val="Calibri"/>
      <family val="2"/>
      <scheme val="minor"/>
    </font>
    <font>
      <sz val="10"/>
      <name val="Arial"/>
      <family val="2"/>
    </font>
    <font>
      <b/>
      <sz val="11"/>
      <name val="Arial"/>
      <family val="2"/>
    </font>
    <font>
      <sz val="11"/>
      <name val="Arial"/>
      <family val="2"/>
    </font>
    <font>
      <sz val="9"/>
      <name val="Calibri"/>
      <family val="2"/>
      <scheme val="minor"/>
    </font>
    <font>
      <b/>
      <sz val="10"/>
      <name val="Arial"/>
      <family val="2"/>
    </font>
    <font>
      <b/>
      <sz val="10"/>
      <name val="Calibri"/>
      <family val="2"/>
      <scheme val="minor"/>
    </font>
    <font>
      <sz val="10"/>
      <name val="Calibri"/>
      <family val="2"/>
      <scheme val="minor"/>
    </font>
    <font>
      <b/>
      <sz val="12"/>
      <color indexed="56"/>
      <name val="Arial"/>
      <family val="2"/>
    </font>
    <font>
      <b/>
      <sz val="14"/>
      <name val="Arial"/>
      <family val="2"/>
    </font>
    <font>
      <b/>
      <sz val="14"/>
      <color rgb="FFFF0000"/>
      <name val="Arial"/>
      <family val="2"/>
    </font>
    <font>
      <b/>
      <sz val="12"/>
      <name val="Arial"/>
      <family val="2"/>
    </font>
    <font>
      <b/>
      <u/>
      <sz val="14"/>
      <name val="Arial"/>
      <family val="2"/>
    </font>
    <font>
      <b/>
      <sz val="18"/>
      <name val="Arial"/>
      <family val="2"/>
    </font>
    <font>
      <b/>
      <sz val="12"/>
      <color rgb="FFFF0000"/>
      <name val="Arial"/>
      <family val="2"/>
    </font>
    <font>
      <b/>
      <sz val="11"/>
      <color rgb="FFFF0000"/>
      <name val="Arial"/>
      <family val="2"/>
    </font>
    <font>
      <sz val="12"/>
      <name val="Arial"/>
      <family val="2"/>
    </font>
    <font>
      <sz val="12"/>
      <color theme="1"/>
      <name val="Arial"/>
      <family val="2"/>
    </font>
    <font>
      <b/>
      <sz val="12"/>
      <color indexed="8"/>
      <name val="Arial"/>
      <family val="2"/>
    </font>
  </fonts>
  <fills count="4">
    <fill>
      <patternFill patternType="none"/>
    </fill>
    <fill>
      <patternFill patternType="gray125"/>
    </fill>
    <fill>
      <patternFill patternType="solid">
        <fgColor rgb="FFF7F7F7"/>
        <bgColor indexed="64"/>
      </patternFill>
    </fill>
    <fill>
      <patternFill patternType="solid">
        <fgColor indexed="44"/>
        <bgColor indexed="64"/>
      </patternFill>
    </fill>
  </fills>
  <borders count="13">
    <border>
      <left/>
      <right/>
      <top/>
      <bottom/>
      <diagonal/>
    </border>
    <border>
      <left style="dashed">
        <color indexed="64"/>
      </left>
      <right style="dashed">
        <color indexed="64"/>
      </right>
      <top style="dashed">
        <color indexed="64"/>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dashed">
        <color indexed="64"/>
      </bottom>
      <diagonal/>
    </border>
    <border>
      <left/>
      <right/>
      <top style="thin">
        <color indexed="64"/>
      </top>
      <bottom style="dashed">
        <color indexed="64"/>
      </bottom>
      <diagonal/>
    </border>
    <border>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dashed">
        <color indexed="64"/>
      </right>
      <top style="dashed">
        <color indexed="64"/>
      </top>
      <bottom style="thin">
        <color indexed="64"/>
      </bottom>
      <diagonal/>
    </border>
  </borders>
  <cellStyleXfs count="3">
    <xf numFmtId="0" fontId="0" fillId="0" borderId="0"/>
    <xf numFmtId="0" fontId="1" fillId="0" borderId="0"/>
    <xf numFmtId="0" fontId="16" fillId="0" borderId="0"/>
  </cellStyleXfs>
  <cellXfs count="61">
    <xf numFmtId="0" fontId="0" fillId="0" borderId="0" xfId="0"/>
    <xf numFmtId="49" fontId="5" fillId="2" borderId="5" xfId="0" applyNumberFormat="1"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1" fontId="5" fillId="2" borderId="5" xfId="0" applyNumberFormat="1" applyFont="1" applyFill="1" applyBorder="1" applyAlignment="1" applyProtection="1">
      <alignment horizontal="center" vertical="center" wrapText="1"/>
    </xf>
    <xf numFmtId="2" fontId="5" fillId="2" borderId="5" xfId="0" applyNumberFormat="1" applyFont="1" applyFill="1" applyBorder="1" applyAlignment="1" applyProtection="1">
      <alignment horizontal="center" vertical="center" wrapText="1"/>
    </xf>
    <xf numFmtId="0" fontId="13" fillId="2"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top"/>
    </xf>
    <xf numFmtId="0" fontId="3" fillId="0" borderId="0" xfId="0" applyFont="1" applyFill="1" applyBorder="1" applyAlignment="1" applyProtection="1">
      <alignment horizontal="center" vertical="top" wrapText="1"/>
    </xf>
    <xf numFmtId="0" fontId="3" fillId="0" borderId="0" xfId="0" applyFont="1" applyFill="1" applyAlignment="1" applyProtection="1">
      <alignment horizontal="center" vertical="top"/>
    </xf>
    <xf numFmtId="0" fontId="3" fillId="0" borderId="0" xfId="0" applyFont="1" applyFill="1" applyProtection="1"/>
    <xf numFmtId="0" fontId="11" fillId="0" borderId="1" xfId="0" applyFont="1" applyFill="1" applyBorder="1" applyAlignment="1" applyProtection="1">
      <alignment vertical="center"/>
    </xf>
    <xf numFmtId="2" fontId="2" fillId="2" borderId="0" xfId="0" applyNumberFormat="1" applyFont="1" applyFill="1" applyBorder="1" applyAlignment="1" applyProtection="1">
      <alignment horizontal="center" vertical="center"/>
    </xf>
    <xf numFmtId="0" fontId="7" fillId="0" borderId="0" xfId="0" applyFont="1" applyBorder="1" applyProtection="1"/>
    <xf numFmtId="2" fontId="2" fillId="2" borderId="5" xfId="0" applyNumberFormat="1" applyFont="1" applyFill="1" applyBorder="1" applyAlignment="1" applyProtection="1">
      <alignment horizontal="center" vertical="center"/>
    </xf>
    <xf numFmtId="2" fontId="11" fillId="2" borderId="5" xfId="0" applyNumberFormat="1" applyFont="1" applyFill="1" applyBorder="1" applyAlignment="1" applyProtection="1">
      <alignment horizontal="center" vertical="center" shrinkToFit="1"/>
    </xf>
    <xf numFmtId="2" fontId="11" fillId="2" borderId="0" xfId="0" applyNumberFormat="1" applyFont="1" applyFill="1" applyBorder="1" applyAlignment="1" applyProtection="1">
      <alignment horizontal="center" vertical="center" shrinkToFit="1"/>
    </xf>
    <xf numFmtId="0" fontId="3" fillId="0" borderId="0" xfId="0" applyFont="1" applyFill="1" applyAlignment="1" applyProtection="1">
      <alignment horizontal="center"/>
    </xf>
    <xf numFmtId="0" fontId="3" fillId="0" borderId="0" xfId="0" applyFont="1" applyFill="1" applyAlignment="1" applyProtection="1">
      <alignment horizontal="center" vertical="center" wrapText="1"/>
    </xf>
    <xf numFmtId="0" fontId="3" fillId="0" borderId="0" xfId="0" applyFont="1" applyFill="1" applyAlignment="1" applyProtection="1">
      <alignment horizontal="center" vertical="center"/>
    </xf>
    <xf numFmtId="1" fontId="3" fillId="0" borderId="0" xfId="0" applyNumberFormat="1" applyFont="1" applyFill="1" applyAlignment="1" applyProtection="1">
      <alignment horizontal="center" vertical="center"/>
    </xf>
    <xf numFmtId="0" fontId="6" fillId="0" borderId="0" xfId="0" applyFont="1" applyBorder="1" applyAlignment="1" applyProtection="1">
      <alignment horizontal="center" vertical="center"/>
    </xf>
    <xf numFmtId="0" fontId="5" fillId="0" borderId="0" xfId="0" applyFont="1" applyBorder="1" applyAlignment="1" applyProtection="1">
      <alignment horizontal="center" vertical="center"/>
    </xf>
    <xf numFmtId="2" fontId="5" fillId="0" borderId="0" xfId="0" applyNumberFormat="1" applyFont="1" applyBorder="1" applyAlignment="1" applyProtection="1">
      <alignment horizontal="center" vertical="center"/>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center"/>
    </xf>
    <xf numFmtId="0" fontId="3" fillId="0" borderId="0" xfId="0" applyFont="1" applyFill="1" applyAlignment="1" applyProtection="1">
      <alignment horizontal="left" vertical="top" wrapText="1"/>
    </xf>
    <xf numFmtId="0" fontId="0" fillId="0" borderId="0" xfId="0" applyProtection="1"/>
    <xf numFmtId="0" fontId="0" fillId="0" borderId="0" xfId="0" applyAlignment="1" applyProtection="1">
      <alignment horizontal="center" vertical="top"/>
    </xf>
    <xf numFmtId="0" fontId="0" fillId="0" borderId="0" xfId="0" applyAlignment="1" applyProtection="1">
      <alignment horizontal="center" vertical="center"/>
    </xf>
    <xf numFmtId="0" fontId="17" fillId="0" borderId="1" xfId="0" applyFont="1" applyBorder="1" applyAlignment="1">
      <alignment horizontal="center" vertical="center" wrapText="1"/>
    </xf>
    <xf numFmtId="0" fontId="16" fillId="0" borderId="1" xfId="2" applyFont="1" applyBorder="1" applyAlignment="1">
      <alignment horizontal="center" vertical="top"/>
    </xf>
    <xf numFmtId="0" fontId="17" fillId="0" borderId="1" xfId="0" applyFont="1" applyBorder="1" applyAlignment="1">
      <alignment horizontal="justify" vertical="top" wrapText="1"/>
    </xf>
    <xf numFmtId="2" fontId="16" fillId="0" borderId="9" xfId="0" applyNumberFormat="1" applyFont="1" applyBorder="1" applyAlignment="1" applyProtection="1">
      <alignment horizontal="center" vertical="center"/>
    </xf>
    <xf numFmtId="2" fontId="17" fillId="0" borderId="1" xfId="0" applyNumberFormat="1" applyFont="1" applyBorder="1" applyAlignment="1" applyProtection="1">
      <alignment horizontal="center" vertical="center"/>
      <protection locked="0"/>
    </xf>
    <xf numFmtId="2" fontId="16" fillId="0" borderId="1" xfId="0" applyNumberFormat="1" applyFont="1" applyBorder="1" applyAlignment="1" applyProtection="1">
      <alignment horizontal="center" vertical="center"/>
    </xf>
    <xf numFmtId="2"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2" fontId="17" fillId="0" borderId="1" xfId="0" applyNumberFormat="1" applyFont="1" applyBorder="1" applyAlignment="1">
      <alignment horizontal="right" vertical="center"/>
    </xf>
    <xf numFmtId="0" fontId="11" fillId="0" borderId="0" xfId="0" applyFont="1" applyFill="1" applyAlignment="1" applyProtection="1">
      <alignment horizontal="center" vertical="center"/>
    </xf>
    <xf numFmtId="0" fontId="3" fillId="0" borderId="0" xfId="0" applyFont="1" applyFill="1" applyAlignment="1" applyProtection="1">
      <alignment horizontal="left" vertical="top" wrapText="1"/>
    </xf>
    <xf numFmtId="0" fontId="8" fillId="0" borderId="2" xfId="0" applyFont="1" applyFill="1" applyBorder="1" applyAlignment="1" applyProtection="1">
      <alignment horizontal="center" vertical="center" wrapText="1"/>
    </xf>
    <xf numFmtId="0" fontId="8" fillId="0" borderId="3"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10" fillId="0" borderId="2" xfId="0" applyFont="1" applyFill="1" applyBorder="1" applyAlignment="1" applyProtection="1">
      <alignment horizontal="center" vertical="center" wrapText="1" shrinkToFit="1"/>
    </xf>
    <xf numFmtId="0" fontId="9" fillId="0" borderId="3" xfId="0" applyFont="1" applyFill="1" applyBorder="1" applyAlignment="1" applyProtection="1">
      <alignment horizontal="center" vertical="center" wrapText="1" shrinkToFit="1"/>
    </xf>
    <xf numFmtId="0" fontId="9" fillId="0" borderId="4" xfId="0" applyFont="1" applyFill="1" applyBorder="1" applyAlignment="1" applyProtection="1">
      <alignment horizontal="center" vertical="center" wrapText="1" shrinkToFit="1"/>
    </xf>
    <xf numFmtId="0" fontId="14" fillId="0" borderId="2" xfId="0" applyNumberFormat="1" applyFont="1" applyFill="1" applyBorder="1" applyAlignment="1" applyProtection="1">
      <alignment horizontal="left" vertical="center" wrapText="1" shrinkToFit="1"/>
    </xf>
    <xf numFmtId="0" fontId="14" fillId="0" borderId="3" xfId="0" applyNumberFormat="1" applyFont="1" applyFill="1" applyBorder="1" applyAlignment="1" applyProtection="1">
      <alignment horizontal="left" vertical="center" wrapText="1" shrinkToFit="1"/>
    </xf>
    <xf numFmtId="0" fontId="14" fillId="0" borderId="4" xfId="0" applyNumberFormat="1" applyFont="1" applyFill="1" applyBorder="1" applyAlignment="1" applyProtection="1">
      <alignment horizontal="left" vertical="center" wrapText="1" shrinkToFit="1"/>
    </xf>
    <xf numFmtId="49" fontId="12" fillId="0" borderId="2" xfId="0" applyNumberFormat="1" applyFont="1" applyFill="1" applyBorder="1" applyAlignment="1" applyProtection="1">
      <alignment horizontal="center" vertical="center" wrapText="1"/>
    </xf>
    <xf numFmtId="49" fontId="12" fillId="0" borderId="3" xfId="0" applyNumberFormat="1" applyFont="1" applyFill="1" applyBorder="1" applyAlignment="1" applyProtection="1">
      <alignment horizontal="center" vertical="center" wrapText="1"/>
    </xf>
    <xf numFmtId="49" fontId="12" fillId="0" borderId="4" xfId="0" applyNumberFormat="1" applyFont="1" applyFill="1" applyBorder="1" applyAlignment="1" applyProtection="1">
      <alignment horizontal="center" vertical="center" wrapText="1"/>
    </xf>
    <xf numFmtId="0" fontId="13" fillId="2" borderId="5" xfId="0" applyFont="1" applyFill="1" applyBorder="1" applyAlignment="1" applyProtection="1">
      <alignment horizontal="center" vertical="center" wrapText="1"/>
    </xf>
    <xf numFmtId="0" fontId="3" fillId="0" borderId="0" xfId="0" applyFont="1" applyFill="1" applyBorder="1" applyAlignment="1" applyProtection="1">
      <alignment horizontal="left" vertical="top" wrapText="1"/>
    </xf>
    <xf numFmtId="0" fontId="18" fillId="0" borderId="0" xfId="0" applyFont="1" applyFill="1" applyAlignment="1" applyProtection="1">
      <alignment horizontal="center" vertical="center"/>
    </xf>
    <xf numFmtId="2" fontId="16" fillId="3" borderId="6" xfId="0" applyNumberFormat="1" applyFont="1" applyFill="1" applyBorder="1" applyAlignment="1" applyProtection="1">
      <alignment horizontal="center" vertical="center"/>
      <protection locked="0"/>
    </xf>
    <xf numFmtId="2" fontId="16" fillId="3" borderId="7" xfId="0" applyNumberFormat="1" applyFont="1" applyFill="1" applyBorder="1" applyAlignment="1" applyProtection="1">
      <alignment horizontal="center" vertical="center"/>
      <protection locked="0"/>
    </xf>
    <xf numFmtId="2" fontId="16" fillId="3" borderId="8" xfId="0" applyNumberFormat="1" applyFont="1" applyFill="1" applyBorder="1" applyAlignment="1" applyProtection="1">
      <alignment horizontal="center" vertical="center"/>
      <protection locked="0"/>
    </xf>
    <xf numFmtId="2" fontId="16" fillId="3" borderId="10" xfId="0" applyNumberFormat="1" applyFont="1" applyFill="1" applyBorder="1" applyAlignment="1" applyProtection="1">
      <alignment horizontal="center" vertical="center"/>
      <protection locked="0"/>
    </xf>
    <xf numFmtId="2" fontId="16" fillId="3" borderId="11" xfId="0" applyNumberFormat="1" applyFont="1" applyFill="1" applyBorder="1" applyAlignment="1" applyProtection="1">
      <alignment horizontal="center" vertical="center"/>
      <protection locked="0"/>
    </xf>
    <xf numFmtId="2" fontId="16" fillId="3" borderId="12" xfId="0" applyNumberFormat="1" applyFont="1" applyFill="1" applyBorder="1" applyAlignment="1" applyProtection="1">
      <alignment horizontal="center" vertical="center"/>
      <protection locked="0"/>
    </xf>
  </cellXfs>
  <cellStyles count="3">
    <cellStyle name="Normal" xfId="0" builtinId="0"/>
    <cellStyle name="Normal 11" xfId="1"/>
    <cellStyle name="Normal 3" xfId="2"/>
  </cellStyles>
  <dxfs count="11">
    <dxf>
      <fill>
        <patternFill>
          <bgColor indexed="42"/>
        </patternFill>
      </fill>
    </dxf>
    <dxf>
      <fill>
        <patternFill>
          <bgColor indexed="41"/>
        </patternFill>
      </fill>
    </dxf>
    <dxf>
      <fill>
        <patternFill>
          <bgColor rgb="FFFFFF00"/>
        </patternFill>
      </fill>
    </dxf>
    <dxf>
      <fill>
        <patternFill>
          <bgColor indexed="42"/>
        </patternFill>
      </fill>
    </dxf>
    <dxf>
      <fill>
        <patternFill>
          <bgColor indexed="41"/>
        </patternFill>
      </fill>
    </dxf>
    <dxf>
      <fill>
        <patternFill>
          <bgColor rgb="FFFFFF00"/>
        </patternFill>
      </fill>
    </dxf>
    <dxf>
      <fill>
        <patternFill>
          <bgColor indexed="9"/>
        </patternFill>
      </fill>
    </dxf>
    <dxf>
      <fill>
        <patternFill>
          <bgColor indexed="10"/>
        </patternFill>
      </fill>
    </dxf>
    <dxf>
      <fill>
        <patternFill>
          <bgColor indexed="42"/>
        </patternFill>
      </fill>
    </dxf>
    <dxf>
      <fill>
        <patternFill>
          <bgColor indexed="41"/>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xdr:rowOff>
    </xdr:from>
    <xdr:to>
      <xdr:col>1</xdr:col>
      <xdr:colOff>1052610</xdr:colOff>
      <xdr:row>1</xdr:row>
      <xdr:rowOff>361951</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
          <a:ext cx="1424085"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zoomScaleSheetLayoutView="100" zoomScalePageLayoutView="110" workbookViewId="0">
      <selection activeCell="R2" sqref="R2"/>
    </sheetView>
  </sheetViews>
  <sheetFormatPr defaultRowHeight="18.600000000000001" customHeight="1" x14ac:dyDescent="0.2"/>
  <cols>
    <col min="1" max="1" width="7.5" style="27" customWidth="1"/>
    <col min="2" max="2" width="56.6640625" style="26" customWidth="1"/>
    <col min="3" max="3" width="12.6640625" style="28" customWidth="1"/>
    <col min="4" max="4" width="10" style="28" customWidth="1"/>
    <col min="5" max="5" width="13.1640625" style="28" customWidth="1"/>
    <col min="6" max="6" width="15.83203125" style="28" customWidth="1"/>
    <col min="7" max="16384" width="9.33203125" style="26"/>
  </cols>
  <sheetData>
    <row r="1" spans="1:6" ht="64.5" customHeight="1" x14ac:dyDescent="0.2">
      <c r="A1" s="40" t="s">
        <v>15</v>
      </c>
      <c r="B1" s="41"/>
      <c r="C1" s="41"/>
      <c r="D1" s="41"/>
      <c r="E1" s="41"/>
      <c r="F1" s="42"/>
    </row>
    <row r="2" spans="1:6" ht="33.75" customHeight="1" x14ac:dyDescent="0.2">
      <c r="A2" s="43" t="s">
        <v>21</v>
      </c>
      <c r="B2" s="44"/>
      <c r="C2" s="44"/>
      <c r="D2" s="44"/>
      <c r="E2" s="44"/>
      <c r="F2" s="45"/>
    </row>
    <row r="3" spans="1:6" ht="42" customHeight="1" x14ac:dyDescent="0.2">
      <c r="A3" s="46" t="s">
        <v>22</v>
      </c>
      <c r="B3" s="47"/>
      <c r="C3" s="47"/>
      <c r="D3" s="47"/>
      <c r="E3" s="47"/>
      <c r="F3" s="48"/>
    </row>
    <row r="4" spans="1:6" ht="18.600000000000001" customHeight="1" x14ac:dyDescent="0.2">
      <c r="A4" s="49" t="s">
        <v>1</v>
      </c>
      <c r="B4" s="50"/>
      <c r="C4" s="50"/>
      <c r="D4" s="50"/>
      <c r="E4" s="50"/>
      <c r="F4" s="51"/>
    </row>
    <row r="5" spans="1:6" ht="23.1" customHeight="1" x14ac:dyDescent="0.2">
      <c r="A5" s="23"/>
      <c r="B5" s="10" t="s">
        <v>2</v>
      </c>
      <c r="C5" s="55"/>
      <c r="D5" s="56"/>
      <c r="E5" s="56"/>
      <c r="F5" s="57"/>
    </row>
    <row r="6" spans="1:6" ht="23.1" customHeight="1" x14ac:dyDescent="0.2">
      <c r="A6" s="23"/>
      <c r="B6" s="10" t="s">
        <v>14</v>
      </c>
      <c r="C6" s="58"/>
      <c r="D6" s="59"/>
      <c r="E6" s="59"/>
      <c r="F6" s="60"/>
    </row>
    <row r="7" spans="1:6" ht="43.5" customHeight="1" x14ac:dyDescent="0.2">
      <c r="A7" s="1" t="s">
        <v>3</v>
      </c>
      <c r="B7" s="2" t="s">
        <v>4</v>
      </c>
      <c r="C7" s="3" t="s">
        <v>5</v>
      </c>
      <c r="D7" s="2" t="s">
        <v>6</v>
      </c>
      <c r="E7" s="4" t="s">
        <v>7</v>
      </c>
      <c r="F7" s="3" t="s">
        <v>8</v>
      </c>
    </row>
    <row r="8" spans="1:6" ht="80.25" customHeight="1" x14ac:dyDescent="0.2">
      <c r="A8" s="30">
        <v>1</v>
      </c>
      <c r="B8" s="31" t="s">
        <v>23</v>
      </c>
      <c r="C8" s="35"/>
      <c r="D8" s="36"/>
      <c r="E8" s="32"/>
      <c r="F8" s="32"/>
    </row>
    <row r="9" spans="1:6" ht="29.25" customHeight="1" x14ac:dyDescent="0.2">
      <c r="A9" s="30"/>
      <c r="B9" s="31" t="s">
        <v>24</v>
      </c>
      <c r="C9" s="35">
        <v>900</v>
      </c>
      <c r="D9" s="36" t="s">
        <v>25</v>
      </c>
      <c r="E9" s="33"/>
      <c r="F9" s="34">
        <f>ROUND(C9*E9,0)</f>
        <v>0</v>
      </c>
    </row>
    <row r="10" spans="1:6" ht="48.75" customHeight="1" x14ac:dyDescent="0.2">
      <c r="A10" s="30">
        <v>2</v>
      </c>
      <c r="B10" s="31" t="s">
        <v>26</v>
      </c>
      <c r="C10" s="35"/>
      <c r="D10" s="36"/>
      <c r="E10" s="29"/>
      <c r="F10" s="34"/>
    </row>
    <row r="11" spans="1:6" ht="48.75" customHeight="1" x14ac:dyDescent="0.2">
      <c r="A11" s="30"/>
      <c r="B11" s="31" t="s">
        <v>27</v>
      </c>
      <c r="C11" s="35">
        <v>80</v>
      </c>
      <c r="D11" s="36" t="s">
        <v>17</v>
      </c>
      <c r="E11" s="33"/>
      <c r="F11" s="34">
        <f t="shared" ref="F11:F12" si="0">ROUND(C11*E11,0)</f>
        <v>0</v>
      </c>
    </row>
    <row r="12" spans="1:6" ht="77.25" customHeight="1" x14ac:dyDescent="0.2">
      <c r="A12" s="30">
        <v>3</v>
      </c>
      <c r="B12" s="31" t="s">
        <v>18</v>
      </c>
      <c r="C12" s="35">
        <v>500</v>
      </c>
      <c r="D12" s="36" t="s">
        <v>17</v>
      </c>
      <c r="E12" s="33"/>
      <c r="F12" s="34">
        <f t="shared" si="0"/>
        <v>0</v>
      </c>
    </row>
    <row r="13" spans="1:6" ht="345" x14ac:dyDescent="0.2">
      <c r="A13" s="30">
        <v>4</v>
      </c>
      <c r="B13" s="31" t="s">
        <v>19</v>
      </c>
      <c r="C13" s="35">
        <v>250</v>
      </c>
      <c r="D13" s="36" t="s">
        <v>17</v>
      </c>
      <c r="E13" s="33"/>
      <c r="F13" s="34">
        <f>ROUND(C13*E13,0)</f>
        <v>0</v>
      </c>
    </row>
    <row r="14" spans="1:6" ht="203.25" customHeight="1" x14ac:dyDescent="0.2">
      <c r="A14" s="30">
        <v>5</v>
      </c>
      <c r="B14" s="31" t="s">
        <v>20</v>
      </c>
      <c r="C14" s="35">
        <v>750</v>
      </c>
      <c r="D14" s="36" t="s">
        <v>17</v>
      </c>
      <c r="E14" s="33"/>
      <c r="F14" s="34">
        <f>ROUND(C14*E14,0)</f>
        <v>0</v>
      </c>
    </row>
    <row r="15" spans="1:6" ht="64.5" customHeight="1" x14ac:dyDescent="0.2">
      <c r="A15" s="30">
        <v>6</v>
      </c>
      <c r="B15" s="31" t="s">
        <v>28</v>
      </c>
      <c r="C15" s="35">
        <v>900</v>
      </c>
      <c r="D15" s="36" t="s">
        <v>25</v>
      </c>
      <c r="E15" s="33"/>
      <c r="F15" s="34">
        <f>ROUND(C15*E15,0)</f>
        <v>0</v>
      </c>
    </row>
    <row r="16" spans="1:6" ht="114.75" customHeight="1" x14ac:dyDescent="0.2">
      <c r="A16" s="30">
        <v>7</v>
      </c>
      <c r="B16" s="31" t="s">
        <v>29</v>
      </c>
      <c r="C16" s="35">
        <v>15</v>
      </c>
      <c r="D16" s="36" t="s">
        <v>16</v>
      </c>
      <c r="E16" s="33"/>
      <c r="F16" s="34">
        <f t="shared" ref="F16:F17" si="1">ROUND(C16*E16,0)</f>
        <v>0</v>
      </c>
    </row>
    <row r="17" spans="1:6" ht="225" x14ac:dyDescent="0.2">
      <c r="A17" s="30">
        <v>8</v>
      </c>
      <c r="B17" s="31" t="s">
        <v>30</v>
      </c>
      <c r="C17" s="37">
        <v>500</v>
      </c>
      <c r="D17" s="36" t="s">
        <v>17</v>
      </c>
      <c r="E17" s="33"/>
      <c r="F17" s="34">
        <f t="shared" si="1"/>
        <v>0</v>
      </c>
    </row>
    <row r="18" spans="1:6" ht="150" x14ac:dyDescent="0.2">
      <c r="A18" s="30">
        <v>9</v>
      </c>
      <c r="B18" s="31" t="s">
        <v>31</v>
      </c>
      <c r="C18" s="35"/>
      <c r="D18" s="36"/>
      <c r="E18" s="29"/>
      <c r="F18" s="34"/>
    </row>
    <row r="19" spans="1:6" ht="30" customHeight="1" x14ac:dyDescent="0.2">
      <c r="A19" s="30"/>
      <c r="B19" s="31" t="s">
        <v>32</v>
      </c>
      <c r="C19" s="35">
        <v>60</v>
      </c>
      <c r="D19" s="36" t="s">
        <v>17</v>
      </c>
      <c r="E19" s="33"/>
      <c r="F19" s="34">
        <f t="shared" ref="F19:F21" si="2">ROUND(C19*E19,0)</f>
        <v>0</v>
      </c>
    </row>
    <row r="20" spans="1:6" ht="30" customHeight="1" x14ac:dyDescent="0.2">
      <c r="A20" s="30"/>
      <c r="B20" s="31" t="s">
        <v>33</v>
      </c>
      <c r="C20" s="35">
        <v>80</v>
      </c>
      <c r="D20" s="36" t="s">
        <v>17</v>
      </c>
      <c r="E20" s="33"/>
      <c r="F20" s="34">
        <f t="shared" si="2"/>
        <v>0</v>
      </c>
    </row>
    <row r="21" spans="1:6" ht="30" customHeight="1" x14ac:dyDescent="0.2">
      <c r="A21" s="30"/>
      <c r="B21" s="31" t="s">
        <v>34</v>
      </c>
      <c r="C21" s="35">
        <v>100</v>
      </c>
      <c r="D21" s="36" t="s">
        <v>17</v>
      </c>
      <c r="E21" s="33"/>
      <c r="F21" s="34">
        <f t="shared" si="2"/>
        <v>0</v>
      </c>
    </row>
    <row r="22" spans="1:6" ht="135" x14ac:dyDescent="0.2">
      <c r="A22" s="30">
        <v>10</v>
      </c>
      <c r="B22" s="31" t="s">
        <v>35</v>
      </c>
      <c r="C22" s="35"/>
      <c r="D22" s="36"/>
      <c r="E22" s="29"/>
      <c r="F22" s="34"/>
    </row>
    <row r="23" spans="1:6" ht="28.5" customHeight="1" x14ac:dyDescent="0.2">
      <c r="A23" s="30"/>
      <c r="B23" s="31" t="s">
        <v>36</v>
      </c>
      <c r="C23" s="35">
        <v>2400</v>
      </c>
      <c r="D23" s="36" t="s">
        <v>37</v>
      </c>
      <c r="E23" s="33"/>
      <c r="F23" s="34">
        <f>ROUND(C23*E23,0)</f>
        <v>0</v>
      </c>
    </row>
    <row r="24" spans="1:6" ht="60" x14ac:dyDescent="0.2">
      <c r="A24" s="30">
        <v>11</v>
      </c>
      <c r="B24" s="31" t="s">
        <v>38</v>
      </c>
      <c r="C24" s="35"/>
      <c r="D24" s="36"/>
      <c r="E24" s="29"/>
      <c r="F24" s="34"/>
    </row>
    <row r="25" spans="1:6" ht="60" x14ac:dyDescent="0.2">
      <c r="A25" s="30"/>
      <c r="B25" s="31" t="s">
        <v>39</v>
      </c>
      <c r="C25" s="35">
        <v>240</v>
      </c>
      <c r="D25" s="36" t="s">
        <v>17</v>
      </c>
      <c r="E25" s="33"/>
      <c r="F25" s="34">
        <f t="shared" ref="F25:F26" si="3">ROUND(C25*E25,0)</f>
        <v>0</v>
      </c>
    </row>
    <row r="26" spans="1:6" ht="30" x14ac:dyDescent="0.2">
      <c r="A26" s="30"/>
      <c r="B26" s="31" t="s">
        <v>40</v>
      </c>
      <c r="C26" s="35">
        <v>240</v>
      </c>
      <c r="D26" s="36" t="s">
        <v>17</v>
      </c>
      <c r="E26" s="33"/>
      <c r="F26" s="34">
        <f t="shared" si="3"/>
        <v>0</v>
      </c>
    </row>
    <row r="27" spans="1:6" ht="90" x14ac:dyDescent="0.2">
      <c r="A27" s="30">
        <v>12</v>
      </c>
      <c r="B27" s="31" t="s">
        <v>41</v>
      </c>
      <c r="C27" s="35"/>
      <c r="D27" s="36"/>
      <c r="E27" s="29"/>
      <c r="F27" s="34"/>
    </row>
    <row r="28" spans="1:6" ht="150" x14ac:dyDescent="0.2">
      <c r="A28" s="30"/>
      <c r="B28" s="31" t="s">
        <v>42</v>
      </c>
      <c r="C28" s="35"/>
      <c r="D28" s="36"/>
      <c r="E28" s="29"/>
      <c r="F28" s="34"/>
    </row>
    <row r="29" spans="1:6" ht="28.5" customHeight="1" x14ac:dyDescent="0.2">
      <c r="A29" s="30"/>
      <c r="B29" s="31" t="s">
        <v>43</v>
      </c>
      <c r="C29" s="35">
        <v>100</v>
      </c>
      <c r="D29" s="36" t="s">
        <v>17</v>
      </c>
      <c r="E29" s="33"/>
      <c r="F29" s="34">
        <f>ROUND(C29*E29,0)</f>
        <v>0</v>
      </c>
    </row>
    <row r="30" spans="1:6" ht="150" x14ac:dyDescent="0.2">
      <c r="A30" s="30">
        <v>13</v>
      </c>
      <c r="B30" s="31" t="s">
        <v>44</v>
      </c>
      <c r="C30" s="35"/>
      <c r="D30" s="36"/>
      <c r="E30" s="29"/>
      <c r="F30" s="34"/>
    </row>
    <row r="31" spans="1:6" ht="120" x14ac:dyDescent="0.2">
      <c r="A31" s="30"/>
      <c r="B31" s="31" t="s">
        <v>45</v>
      </c>
      <c r="C31" s="35"/>
      <c r="D31" s="36"/>
      <c r="E31" s="29"/>
      <c r="F31" s="34"/>
    </row>
    <row r="32" spans="1:6" ht="75" x14ac:dyDescent="0.2">
      <c r="A32" s="30"/>
      <c r="B32" s="31" t="s">
        <v>46</v>
      </c>
      <c r="C32" s="35"/>
      <c r="D32" s="36"/>
      <c r="E32" s="29"/>
      <c r="F32" s="34"/>
    </row>
    <row r="33" spans="1:6" ht="30" x14ac:dyDescent="0.2">
      <c r="A33" s="30"/>
      <c r="B33" s="31" t="s">
        <v>47</v>
      </c>
      <c r="C33" s="35">
        <v>80</v>
      </c>
      <c r="D33" s="36" t="s">
        <v>17</v>
      </c>
      <c r="E33" s="33"/>
      <c r="F33" s="34">
        <f t="shared" ref="F33:F34" si="4">ROUND(C33*E33,0)</f>
        <v>0</v>
      </c>
    </row>
    <row r="34" spans="1:6" ht="30" x14ac:dyDescent="0.2">
      <c r="A34" s="30"/>
      <c r="B34" s="31" t="s">
        <v>48</v>
      </c>
      <c r="C34" s="35">
        <v>60</v>
      </c>
      <c r="D34" s="36" t="s">
        <v>17</v>
      </c>
      <c r="E34" s="33"/>
      <c r="F34" s="34">
        <f t="shared" si="4"/>
        <v>0</v>
      </c>
    </row>
    <row r="35" spans="1:6" ht="25.5" customHeight="1" x14ac:dyDescent="0.2">
      <c r="A35" s="52"/>
      <c r="B35" s="52"/>
      <c r="C35" s="52"/>
      <c r="D35" s="52"/>
      <c r="E35" s="13" t="s">
        <v>0</v>
      </c>
      <c r="F35" s="14">
        <f>SUM(F9:F34)</f>
        <v>0</v>
      </c>
    </row>
    <row r="36" spans="1:6" ht="25.5" customHeight="1" x14ac:dyDescent="0.2">
      <c r="A36" s="5"/>
      <c r="B36" s="5"/>
      <c r="C36" s="5"/>
      <c r="D36" s="5"/>
      <c r="E36" s="11"/>
      <c r="F36" s="15"/>
    </row>
    <row r="37" spans="1:6" ht="31.5" customHeight="1" x14ac:dyDescent="0.2">
      <c r="A37" s="6">
        <v>1</v>
      </c>
      <c r="B37" s="53" t="s">
        <v>9</v>
      </c>
      <c r="C37" s="53"/>
      <c r="D37" s="53"/>
      <c r="E37" s="53"/>
      <c r="F37" s="53"/>
    </row>
    <row r="38" spans="1:6" ht="31.5" customHeight="1" x14ac:dyDescent="0.2">
      <c r="A38" s="7">
        <v>2</v>
      </c>
      <c r="B38" s="53" t="s">
        <v>10</v>
      </c>
      <c r="C38" s="53"/>
      <c r="D38" s="53"/>
      <c r="E38" s="53"/>
      <c r="F38" s="53"/>
    </row>
    <row r="39" spans="1:6" ht="31.5" customHeight="1" x14ac:dyDescent="0.2">
      <c r="A39" s="8">
        <v>3</v>
      </c>
      <c r="B39" s="39" t="s">
        <v>11</v>
      </c>
      <c r="C39" s="39"/>
      <c r="D39" s="39"/>
      <c r="E39" s="39"/>
      <c r="F39" s="39"/>
    </row>
    <row r="40" spans="1:6" ht="25.5" customHeight="1" x14ac:dyDescent="0.2">
      <c r="A40" s="8"/>
      <c r="B40" s="25"/>
      <c r="C40" s="17"/>
      <c r="D40" s="17"/>
      <c r="E40" s="17"/>
      <c r="F40" s="17"/>
    </row>
    <row r="41" spans="1:6" ht="25.5" customHeight="1" x14ac:dyDescent="0.2">
      <c r="A41" s="16"/>
      <c r="B41" s="9"/>
      <c r="C41" s="18"/>
      <c r="D41" s="18"/>
      <c r="E41" s="18"/>
      <c r="F41" s="19"/>
    </row>
    <row r="42" spans="1:6" ht="20.25" customHeight="1" x14ac:dyDescent="0.2">
      <c r="A42" s="16"/>
      <c r="B42" s="9"/>
      <c r="C42" s="54" t="s">
        <v>12</v>
      </c>
      <c r="D42" s="54"/>
      <c r="E42" s="54"/>
      <c r="F42" s="54"/>
    </row>
    <row r="43" spans="1:6" ht="20.25" customHeight="1" x14ac:dyDescent="0.2">
      <c r="A43" s="16"/>
      <c r="B43" s="9"/>
      <c r="C43" s="38" t="s">
        <v>13</v>
      </c>
      <c r="D43" s="38"/>
      <c r="E43" s="38"/>
      <c r="F43" s="38"/>
    </row>
    <row r="44" spans="1:6" ht="21.95" customHeight="1" x14ac:dyDescent="0.2">
      <c r="A44" s="24"/>
      <c r="B44" s="12"/>
      <c r="C44" s="20"/>
      <c r="D44" s="20"/>
      <c r="E44" s="21"/>
      <c r="F44" s="22"/>
    </row>
  </sheetData>
  <sheetProtection password="CE28" sheet="1" objects="1" scenarios="1"/>
  <mergeCells count="12">
    <mergeCell ref="C43:F43"/>
    <mergeCell ref="B39:F39"/>
    <mergeCell ref="A1:F1"/>
    <mergeCell ref="A2:F2"/>
    <mergeCell ref="A3:F3"/>
    <mergeCell ref="A4:F4"/>
    <mergeCell ref="A35:D35"/>
    <mergeCell ref="B37:F37"/>
    <mergeCell ref="B38:F38"/>
    <mergeCell ref="C42:F42"/>
    <mergeCell ref="C5:F5"/>
    <mergeCell ref="C6:F6"/>
  </mergeCells>
  <conditionalFormatting sqref="E38">
    <cfRule type="expression" dxfId="10" priority="310" stopIfTrue="1">
      <formula>LEN(TRIM(E38))=0</formula>
    </cfRule>
    <cfRule type="expression" dxfId="9" priority="311" stopIfTrue="1">
      <formula>LEN(TRIM(E38))&gt;0</formula>
    </cfRule>
    <cfRule type="expression" dxfId="8" priority="312" stopIfTrue="1">
      <formula>LEN(TRIM(E38))&gt;0</formula>
    </cfRule>
  </conditionalFormatting>
  <conditionalFormatting sqref="F38">
    <cfRule type="cellIs" dxfId="7" priority="313" stopIfTrue="1" operator="lessThan">
      <formula>0</formula>
    </cfRule>
    <cfRule type="cellIs" dxfId="6" priority="314" stopIfTrue="1" operator="greaterThan">
      <formula>0</formula>
    </cfRule>
  </conditionalFormatting>
  <conditionalFormatting sqref="C5:C6 E9 E11:E14 E16:E17 E19:E21 E23 E25:E26 E29 E33:E34">
    <cfRule type="expression" dxfId="5" priority="307" stopIfTrue="1">
      <formula>LEN(TRIM(C5))=0</formula>
    </cfRule>
    <cfRule type="expression" dxfId="4" priority="308" stopIfTrue="1">
      <formula>LEN(TRIM(C5))&gt;0</formula>
    </cfRule>
    <cfRule type="expression" dxfId="3" priority="309" stopIfTrue="1">
      <formula>LEN(TRIM(C5))&gt;0</formula>
    </cfRule>
  </conditionalFormatting>
  <conditionalFormatting sqref="E15">
    <cfRule type="expression" dxfId="2" priority="1" stopIfTrue="1">
      <formula>LEN(TRIM(E15))=0</formula>
    </cfRule>
    <cfRule type="expression" dxfId="1" priority="2" stopIfTrue="1">
      <formula>LEN(TRIM(E15))&gt;0</formula>
    </cfRule>
    <cfRule type="expression" dxfId="0" priority="3" stopIfTrue="1">
      <formula>LEN(TRIM(E15))&gt;0</formula>
    </cfRule>
  </conditionalFormatting>
  <pageMargins left="0.5" right="0.32" top="0.4" bottom="0.15748031496063" header="0.17" footer="0.15748031496063"/>
  <pageSetup paperSize="9" scale="95" orientation="portrait" r:id="rId1"/>
  <headerFooter>
    <oddHeader>&amp;RPage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2025-11-03T05:11:56Z</cp:lastPrinted>
  <dcterms:created xsi:type="dcterms:W3CDTF">2023-10-06T07:13:57Z</dcterms:created>
  <dcterms:modified xsi:type="dcterms:W3CDTF">2026-08-11T11:02:49Z</dcterms:modified>
</cp:coreProperties>
</file>