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F:\2026-27\NIT &amp; TS  2026-27\NIT FOR CHECK\ts nit of IEI NFAI Pune 202627\"/>
    </mc:Choice>
  </mc:AlternateContent>
  <bookViews>
    <workbookView xWindow="-120" yWindow="-120" windowWidth="29040" windowHeight="15840"/>
  </bookViews>
  <sheets>
    <sheet name="Financial Bid" sheetId="8" r:id="rId1"/>
  </sheets>
  <externalReferences>
    <externalReference r:id="rId2"/>
  </externalReferences>
  <definedNames>
    <definedName name="_xlnm.Print_Area" localSheetId="0">'Financial Bid'!$A$1:$F$64</definedName>
    <definedName name="_xlnm.Print_Titles" localSheetId="0">'Financial Bid'!$5:$6</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47" i="8" l="1"/>
  <c r="F47" i="8" s="1"/>
  <c r="E46" i="8"/>
  <c r="F46" i="8" s="1"/>
  <c r="E45" i="8"/>
  <c r="F45" i="8" s="1"/>
  <c r="E44" i="8"/>
  <c r="F44" i="8" s="1"/>
  <c r="E43" i="8"/>
  <c r="F43" i="8" s="1"/>
  <c r="A43" i="8"/>
  <c r="A44" i="8" s="1"/>
  <c r="E27" i="8"/>
  <c r="F27" i="8" s="1"/>
  <c r="E26" i="8"/>
  <c r="F26" i="8" s="1"/>
  <c r="E25" i="8"/>
  <c r="F25" i="8" s="1"/>
  <c r="E22" i="8"/>
  <c r="F22" i="8" s="1"/>
  <c r="E13" i="8"/>
  <c r="F13" i="8" s="1"/>
  <c r="E10" i="8"/>
  <c r="F10" i="8" s="1"/>
  <c r="E8" i="8"/>
  <c r="F8" i="8" s="1"/>
  <c r="F48" i="8" l="1"/>
  <c r="F52" i="8" l="1"/>
  <c r="F53" i="8" s="1"/>
  <c r="C52" i="8" l="1"/>
</calcChain>
</file>

<file path=xl/sharedStrings.xml><?xml version="1.0" encoding="utf-8"?>
<sst xmlns="http://schemas.openxmlformats.org/spreadsheetml/2006/main" count="88" uniqueCount="75">
  <si>
    <t>NAME OF THE CONTRACTOR/FIRM</t>
  </si>
  <si>
    <t>Total Amount</t>
  </si>
  <si>
    <t>Name of Component</t>
  </si>
  <si>
    <t xml:space="preserve"> Above or Below or at Par</t>
  </si>
  <si>
    <t>% In Figures</t>
  </si>
  <si>
    <t>Total Cost</t>
  </si>
  <si>
    <t>Estimated cost (in Rs)</t>
  </si>
  <si>
    <t>Schedule of Bid</t>
  </si>
  <si>
    <t>Executive Engineer (Elect)</t>
  </si>
  <si>
    <t>S. No</t>
  </si>
  <si>
    <t>Description of Item</t>
  </si>
  <si>
    <t>Quantity</t>
  </si>
  <si>
    <t>Unit</t>
  </si>
  <si>
    <t>Rate</t>
  </si>
  <si>
    <t>Amount</t>
  </si>
  <si>
    <t>Total</t>
  </si>
  <si>
    <t>AKASHVANI, PRASAR BHARATI</t>
  </si>
  <si>
    <t>S.No</t>
  </si>
  <si>
    <t>Each</t>
  </si>
  <si>
    <t>Job</t>
  </si>
  <si>
    <t>NFAI Ph-I (Law College Road) &amp; Staff Quarters (Ganeshkhind Road)</t>
  </si>
  <si>
    <r>
      <t xml:space="preserve">Carrying out Day to day Annual comprehensive maintenance of internal electrical installations approximate Built Up Area of </t>
    </r>
    <r>
      <rPr>
        <b/>
        <sz val="11"/>
        <rFont val="Tw Cen MT"/>
        <family val="2"/>
      </rPr>
      <t>6165.95 Sq. Mtrs  (out of which  4524.19 Sq.Mrs Non residential aera at NFDC-NFAI HQ and 1623.76 Sq.Mtr.</t>
    </r>
    <r>
      <rPr>
        <sz val="11"/>
        <rFont val="Tw Cen MT"/>
        <family val="2"/>
      </rPr>
      <t xml:space="preserve"> of residential area located at AIR Staff Quarter premises) with sufficient manpower as required including including collection of water from PMC in sump Tank and operation of water supply pump sets as per requirement, and attending the rescue of trapped passengers in the Lifts installed in the buildings and to operate the lifts during VIP visits, noting down the complaints, and attending to them by replacement of accessories like switches, sockets, ceiling fan condenser, fan regulator, capacitors, ballast, LED Drivers, holders, miniature circuit breakers, MCCB, isolators, residual current circuit breakers, industrial sockets, MCB distribution boards, thermostat /coils in geyser units, repairs to ceiling fans by rewinding, replacement of bearings, shaft etc. including all types of fittings, DB's, LT panel boards, feeder pillars, street lights, compound lights, gate lights, pumps and associated wiring and cables inside the campus including supply and replacement of fuses (HRC &amp; Rewirable), bolts, nuts, cable end terminations, damaged PVC sleeves, testing etc. in total all electrical installations, taking acknowledgement from the occupant assisting the Department in updating data etc.,as required. </t>
    </r>
  </si>
  <si>
    <t>Month</t>
  </si>
  <si>
    <t>NFAI Ph-II (Kothrud)</t>
  </si>
  <si>
    <r>
      <t>Carrying out Day to day Annual comprehensive maintenance of internal electrical installations approximate Built Up Area of</t>
    </r>
    <r>
      <rPr>
        <b/>
        <sz val="11"/>
        <rFont val="Tw Cen MT"/>
        <family val="2"/>
      </rPr>
      <t xml:space="preserve"> 5867.55 Sq. Mtr</t>
    </r>
    <r>
      <rPr>
        <sz val="11"/>
        <rFont val="Tw Cen MT"/>
        <family val="2"/>
      </rPr>
      <t xml:space="preserve">s </t>
    </r>
    <r>
      <rPr>
        <b/>
        <sz val="11"/>
        <rFont val="Tw Cen MT"/>
        <family val="2"/>
      </rPr>
      <t>( Office Block- 1450.43, Auditorium -327.17, Sevice Block-986.04, Vualt Block-2537.64, Temporary Shed-351.0 and Nitrate Film Vaults-215.27 SqMtrs)</t>
    </r>
    <r>
      <rPr>
        <sz val="11"/>
        <rFont val="Tw Cen MT"/>
        <family val="2"/>
      </rPr>
      <t xml:space="preserve">   with sufficient manpower as required including collection of water from PMC in sump Tank and operation of water supply pump sets as per requirement, and attending the rescue of trapped passengers in the Lifts installed in the buildings and to operate the lifts during VIP visits, noting down the complaints, attending to them by replacement of accessories like switches, sockets, ceiling fan condenser, fan regulator, capacitors, ballast, LED Drivers, holders, miniature circuit breakers, MCCB, isolators, residual current circuit breakers, industrial sockets, MCB distribution boards, thermostat /coils in geyser units, repairs to ceiling fans by rewinding, replacement of bearings, shaft etc. including all types of fittings, DB's, panel boards, feeder pillars, street lights, compound lights, gate lights, pumps and associated wiring and cables inside the campus including supply and replacement of fuses (HRC &amp; Rewirable), bolts, nuts, cable end terminations, damaged PVC sleeves, testing etc. in total all electrical installations, taking acknowledgement from the occupant assisting the Department in updating data etc.,as required.                                                                                                               </t>
    </r>
  </si>
  <si>
    <t>Maintenance of Sub Station Equipment's</t>
  </si>
  <si>
    <t>Routine &amp; Preventive Maintenance at Phase - I</t>
  </si>
  <si>
    <t>Overhauling &amp; Servicing of HT 11 KV VCB as per the maintenance schedule as mentioned below and as per the manufacturer's recommendations, cleaning all indoor portion checking all accessories, replacing of minor defective parts, including disconnecting, dismantling Refitting in the panel restoring the supply in safe manner etc. as required.</t>
  </si>
  <si>
    <t>a</t>
  </si>
  <si>
    <t>Overhauling of  11 KV panel mainly comprising of breaker module, closing, tripping and spring charging test.</t>
  </si>
  <si>
    <t>b</t>
  </si>
  <si>
    <t>Testing of Over current &amp; Earth Fault relays for each feeder.</t>
  </si>
  <si>
    <t>c</t>
  </si>
  <si>
    <t>Testing of Trafo; Aux. relays for each feeder.</t>
  </si>
  <si>
    <t>d</t>
  </si>
  <si>
    <t>Testing of Current transformer (CT) by Primary and Secondary Injection method.</t>
  </si>
  <si>
    <t>e</t>
  </si>
  <si>
    <t>Testing of Potential transformer (PT) by Primary and Secondary Injection method.</t>
  </si>
  <si>
    <t>f</t>
  </si>
  <si>
    <t>Testing of control circuits.</t>
  </si>
  <si>
    <t>g</t>
  </si>
  <si>
    <t>Checking of Tripping circuit/ system; correcting the same.</t>
  </si>
  <si>
    <t>(Note: Servicing warranty to be provided for a period of 1 (One) year.)</t>
  </si>
  <si>
    <t>Calibration of Microprocessor based relays in 11 KV, VCB panel including auxiliary relay, earth fault relay, over current relay, testing and cleaning etc. as required.</t>
  </si>
  <si>
    <t>(Note: Calibration warranty to be provided for a period of 1 (One) year.)</t>
  </si>
  <si>
    <t>Routine &amp; Preventive Maintenance at Phase - II</t>
  </si>
  <si>
    <t>Overhauling and servicing of HT 22 KV 4 pole structure comprising of GOD, lightening arrestor, fuses etc restoring the supply in safe manner etc as required.</t>
  </si>
  <si>
    <t>Painting of HT 22 KV 4 pole structure alongwith Aluminium paint and redoxide primer by scrapping the structure etc restoring the supply in safe manner etc as required.</t>
  </si>
  <si>
    <t>Overhauling &amp; Servicing of air circuit breaker up to 800 amps, 440 volts, 3 phase including testing with following scope of works etc. as required.</t>
  </si>
  <si>
    <t>Phase I = 5 Nos, Phase II = 3 Nos</t>
  </si>
  <si>
    <t>(I) Dismantling  the breaker except the MSW mechanism</t>
  </si>
  <si>
    <t>(II) Cleaning of component with petrol &amp; contacts with CRC, removing old greaser &amp; dust from racking roller &amp; earth knife</t>
  </si>
  <si>
    <t>(III) Changing the damaged / rusted parts</t>
  </si>
  <si>
    <t>(IV) Re-assembling the breaker</t>
  </si>
  <si>
    <t>(V) Tightening the fasteners of the mechanism &amp; back panel</t>
  </si>
  <si>
    <t>Check condition of arcing contact and gap between fixed and moving arcing contacts, Checking the reset mechanism, tripping of breaker through push button, Checking tripping of ACB through protection release, Tripping of ACB manually through volt metric release. Checking and adjust freeness of release trip rods, Checking presence and proper tightening of hardware. Checking presence of all cir-clips ,Checking condition of ACB wiring and replacing if required Checking proper closing of all poles together,  Checking alignment of SIC and it’s operation  Checking scraping earth alignment Checking condition of arc chute, Checking and alignment of U/V release, Checking ACB tripping through shunt release, Checking of spring charging operation., Checking of resetting operation.</t>
  </si>
  <si>
    <t>Setting:</t>
  </si>
  <si>
    <t>(I) Set contact gaps</t>
  </si>
  <si>
    <t>(II) Set pull rod</t>
  </si>
  <si>
    <t>(III) Set trip rod</t>
  </si>
  <si>
    <t>(I) Lubricating the inner mechanism rollers &amp; other linkages</t>
  </si>
  <si>
    <t>(II) Applying grease for solid racks , racking roller &amp; earth knife</t>
  </si>
  <si>
    <t>(III) Apply petroleum jelly on cluster contacts</t>
  </si>
  <si>
    <t>Filtration of transformer oil up to satisfactory dehydration, acidity test &amp; high voltage test of following transformers including servicing, checking &amp; tighten of HT &amp; LT connections, Meggering the HT &amp; LT (Primary &amp; secondary) cables, insulation test of transformer Overall testing of all protection systems complete etc. as required.</t>
  </si>
  <si>
    <t>500 KVA ( Oil - 400 + 400 Ltrs) Phase - I</t>
  </si>
  <si>
    <t>Ltr</t>
  </si>
  <si>
    <t>315 KVA ( Oil - 550 + 475 Ltrs) Phase - II</t>
  </si>
  <si>
    <t xml:space="preserve">Toping of new transformer oil to all 4 nos transformer up to satisfactory level etc.  </t>
  </si>
  <si>
    <t>Rectifying of leakage of oil from core body at terminal block of transformer by replacement of necessary size gasket packing's, welding at conservator , checking of Buchholz relay  further testing &amp; rectification of all miner leakages complete etc. as required.</t>
  </si>
  <si>
    <t>Supplying &amp; fixing of Silica gel container along with silica gel for breather of transformers.</t>
  </si>
  <si>
    <t>Name Of Work :- AARMO Electricals works at NFAI-NFDC at PUNE for 2026-27.(Sub Head:- Comprehensive Maintenance of Electrical Installation, Operation of water supply pump sets at NFAI Ph- I &amp; II and Staff quarters.)</t>
  </si>
  <si>
    <t>NIT No:   05/NIT/SEE/CCW/NGP/2026-27</t>
  </si>
  <si>
    <t xml:space="preserve"> ARMO Electricals works at NFAI-NFDC at PUNE for 2026-27.(Sub Head:- Comprehensive Maintenance of Electrical Installation, Operation of water supply pump sets at NFAI Ph- I &amp; II and Staff quarters.)</t>
  </si>
  <si>
    <t>Note:</t>
  </si>
  <si>
    <t>Annual Comprehensive Maintenance for subsequent years shall be carried out 100 % Hundred Percent) of Items of Schedule of work for the NIT and annual enhancement in AMC rates shall be 6 % (Six Percent) of that rate on chargeable basis for the balance period i.e.: 2nd Year 100% of (X) x 1.06 3rd Year 100% of (X) x (1.06)², as per Schedule of work and terms &amp; conditions through separate agreement on chargeable basis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</si>
</sst>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64" formatCode="_(* #,##0.00_);_(* \(#,##0.00\);_(* &quot;-&quot;??_);_(@_)"/>
    <numFmt numFmtId="165" formatCode="&quot;₹&quot;\ #,##0.00"/>
    <numFmt numFmtId="166" formatCode="#,##0.0"/>
    <numFmt numFmtId="167" formatCode="0.0"/>
  </numFmts>
  <fonts count="15" x14ac:knownFonts="1">
    <font>
      <sz val="11"/>
      <color theme="1"/>
      <name val="Calibri"/>
      <family val="2"/>
      <scheme val="minor"/>
    </font>
    <font>
      <b/>
      <sz val="12"/>
      <color theme="1"/>
      <name val="Tw Cen MT"/>
      <family val="2"/>
    </font>
    <font>
      <sz val="12"/>
      <color theme="1"/>
      <name val="Tw Cen MT"/>
      <family val="2"/>
    </font>
    <font>
      <sz val="11"/>
      <color theme="1"/>
      <name val="Calibri"/>
      <family val="2"/>
      <scheme val="minor"/>
    </font>
    <font>
      <sz val="10"/>
      <name val="Arial"/>
      <family val="2"/>
    </font>
    <font>
      <sz val="10"/>
      <color rgb="FF000000"/>
      <name val="Arial"/>
      <family val="2"/>
    </font>
    <font>
      <sz val="11"/>
      <color rgb="FF000000"/>
      <name val="Calibri"/>
      <family val="2"/>
      <charset val="1"/>
    </font>
    <font>
      <sz val="11"/>
      <color indexed="8"/>
      <name val="Calibri"/>
      <family val="2"/>
    </font>
    <font>
      <sz val="12"/>
      <color theme="1"/>
      <name val="Times New Roman"/>
      <family val="2"/>
    </font>
    <font>
      <sz val="10"/>
      <color theme="1"/>
      <name val="Cambria"/>
      <family val="2"/>
    </font>
    <font>
      <sz val="12"/>
      <color rgb="FF000000"/>
      <name val="Tw Cen MT"/>
      <family val="2"/>
    </font>
    <font>
      <b/>
      <sz val="11"/>
      <color theme="1"/>
      <name val="Tw Cen MT"/>
      <family val="2"/>
    </font>
    <font>
      <sz val="11"/>
      <name val="Tw Cen MT"/>
      <family val="2"/>
    </font>
    <font>
      <b/>
      <sz val="11"/>
      <name val="Tw Cen MT"/>
      <family val="2"/>
    </font>
    <font>
      <sz val="11"/>
      <color theme="1"/>
      <name val="Tw Cen MT"/>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29">
    <xf numFmtId="0" fontId="0" fillId="0" borderId="0"/>
    <xf numFmtId="0" fontId="4" fillId="0" borderId="0"/>
    <xf numFmtId="0" fontId="5" fillId="0" borderId="0"/>
    <xf numFmtId="43" fontId="3" fillId="0" borderId="0" applyFont="0" applyFill="0" applyBorder="0" applyAlignment="0" applyProtection="0"/>
    <xf numFmtId="0" fontId="6" fillId="0" borderId="0"/>
    <xf numFmtId="0" fontId="3" fillId="0" borderId="0"/>
    <xf numFmtId="43" fontId="6" fillId="0" borderId="0" applyFont="0" applyFill="0" applyBorder="0" applyAlignment="0" applyProtection="0"/>
    <xf numFmtId="166" fontId="6" fillId="0" borderId="0" applyBorder="0" applyProtection="0"/>
    <xf numFmtId="0" fontId="6" fillId="0" borderId="0"/>
    <xf numFmtId="0" fontId="4" fillId="0" borderId="0"/>
    <xf numFmtId="0" fontId="6" fillId="0" borderId="0"/>
    <xf numFmtId="43" fontId="6" fillId="0" borderId="0" applyFont="0" applyFill="0" applyBorder="0" applyAlignment="0" applyProtection="0"/>
    <xf numFmtId="0" fontId="7" fillId="0" borderId="0"/>
    <xf numFmtId="0" fontId="8" fillId="0" borderId="0"/>
    <xf numFmtId="0" fontId="3" fillId="0" borderId="0"/>
    <xf numFmtId="0" fontId="4" fillId="0" borderId="0"/>
    <xf numFmtId="0" fontId="6" fillId="0" borderId="0"/>
    <xf numFmtId="0" fontId="3" fillId="0" borderId="0"/>
    <xf numFmtId="43" fontId="3" fillId="0" borderId="0" applyFont="0" applyFill="0" applyBorder="0" applyAlignment="0" applyProtection="0"/>
    <xf numFmtId="0" fontId="3" fillId="0" borderId="0"/>
    <xf numFmtId="0" fontId="6" fillId="0" borderId="0"/>
    <xf numFmtId="43" fontId="6" fillId="0" borderId="0" applyFont="0" applyFill="0" applyBorder="0" applyAlignment="0" applyProtection="0"/>
    <xf numFmtId="0" fontId="9" fillId="0" borderId="0"/>
    <xf numFmtId="0" fontId="6" fillId="0" borderId="0"/>
    <xf numFmtId="0" fontId="3" fillId="0" borderId="0"/>
    <xf numFmtId="164" fontId="6" fillId="0" borderId="0" applyFont="0" applyFill="0" applyBorder="0" applyAlignment="0" applyProtection="0"/>
    <xf numFmtId="0" fontId="9" fillId="0" borderId="0"/>
    <xf numFmtId="43" fontId="3" fillId="0" borderId="0" applyFont="0" applyFill="0" applyBorder="0" applyAlignment="0" applyProtection="0"/>
    <xf numFmtId="165" fontId="3" fillId="0" borderId="0" applyFont="0" applyFill="0" applyBorder="0" applyAlignment="0" applyProtection="0"/>
  </cellStyleXfs>
  <cellXfs count="79">
    <xf numFmtId="0" fontId="0" fillId="0" borderId="0" xfId="0"/>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2" borderId="0" xfId="0" applyFont="1" applyFill="1"/>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4" borderId="1" xfId="0" applyFont="1" applyFill="1" applyBorder="1" applyAlignment="1" applyProtection="1">
      <alignment horizontal="center" vertical="center"/>
      <protection locked="0"/>
    </xf>
    <xf numFmtId="2" fontId="1" fillId="0" borderId="1" xfId="0" applyNumberFormat="1" applyFont="1" applyBorder="1" applyAlignment="1">
      <alignment horizontal="center" vertical="center"/>
    </xf>
    <xf numFmtId="0" fontId="2" fillId="0" borderId="1" xfId="0" applyFont="1" applyBorder="1" applyAlignment="1">
      <alignment horizontal="center"/>
    </xf>
    <xf numFmtId="0" fontId="2" fillId="2" borderId="0" xfId="0" applyFont="1" applyFill="1" applyAlignment="1">
      <alignment horizontal="center"/>
    </xf>
    <xf numFmtId="2" fontId="1" fillId="0" borderId="0" xfId="0" applyNumberFormat="1" applyFont="1" applyAlignment="1">
      <alignment horizontal="center" vertical="center"/>
    </xf>
    <xf numFmtId="2" fontId="1" fillId="0" borderId="4" xfId="0" applyNumberFormat="1" applyFont="1" applyBorder="1" applyAlignment="1">
      <alignment horizontal="right" vertical="center"/>
    </xf>
    <xf numFmtId="2" fontId="2" fillId="0" borderId="1" xfId="0" applyNumberFormat="1" applyFont="1" applyBorder="1" applyAlignment="1">
      <alignment horizontal="right" vertical="center"/>
    </xf>
    <xf numFmtId="0" fontId="2" fillId="0" borderId="0" xfId="0" applyFont="1" applyAlignment="1">
      <alignment horizontal="center"/>
    </xf>
    <xf numFmtId="0" fontId="2" fillId="0" borderId="2" xfId="0" applyFont="1" applyBorder="1"/>
    <xf numFmtId="0" fontId="2" fillId="0" borderId="0" xfId="0" applyFont="1" applyFill="1" applyAlignment="1">
      <alignment horizontal="center"/>
    </xf>
    <xf numFmtId="0" fontId="2" fillId="0" borderId="0" xfId="0" applyFont="1" applyFill="1"/>
    <xf numFmtId="2" fontId="1" fillId="0" borderId="0" xfId="0" applyNumberFormat="1" applyFont="1" applyFill="1" applyAlignment="1">
      <alignment horizontal="right"/>
    </xf>
    <xf numFmtId="0" fontId="10" fillId="0" borderId="0" xfId="16" applyFont="1"/>
    <xf numFmtId="2" fontId="2" fillId="2" borderId="0" xfId="0" applyNumberFormat="1" applyFont="1" applyFill="1" applyAlignment="1">
      <alignment horizontal="right"/>
    </xf>
    <xf numFmtId="2" fontId="2" fillId="2" borderId="0" xfId="0" applyNumberFormat="1" applyFont="1" applyFill="1" applyAlignment="1">
      <alignment horizontal="center"/>
    </xf>
    <xf numFmtId="2" fontId="2" fillId="0" borderId="0" xfId="0" applyNumberFormat="1" applyFont="1" applyAlignment="1">
      <alignment horizontal="right"/>
    </xf>
    <xf numFmtId="0" fontId="2" fillId="0" borderId="0" xfId="0" applyFont="1" applyAlignment="1"/>
    <xf numFmtId="2" fontId="1" fillId="0" borderId="2" xfId="0" applyNumberFormat="1" applyFont="1" applyBorder="1" applyAlignment="1">
      <alignment horizontal="center" vertical="center" wrapText="1"/>
    </xf>
    <xf numFmtId="0" fontId="2" fillId="0" borderId="2" xfId="0" applyFont="1" applyBorder="1" applyAlignment="1">
      <alignment horizontal="center" vertical="top"/>
    </xf>
    <xf numFmtId="0" fontId="2" fillId="0" borderId="2" xfId="0" applyFont="1" applyBorder="1" applyAlignment="1">
      <alignment horizontal="center"/>
    </xf>
    <xf numFmtId="2" fontId="1" fillId="0" borderId="1" xfId="0" applyNumberFormat="1" applyFont="1" applyBorder="1" applyAlignment="1">
      <alignment horizontal="center" vertical="center" wrapText="1"/>
    </xf>
    <xf numFmtId="2" fontId="2" fillId="4" borderId="1" xfId="0" applyNumberFormat="1" applyFont="1" applyFill="1" applyBorder="1" applyAlignment="1" applyProtection="1">
      <alignment horizontal="center" vertical="center"/>
      <protection locked="0"/>
    </xf>
    <xf numFmtId="165" fontId="2" fillId="0" borderId="2" xfId="0" applyNumberFormat="1" applyFont="1" applyBorder="1" applyAlignment="1">
      <alignment horizontal="center" vertical="center"/>
    </xf>
    <xf numFmtId="0" fontId="11" fillId="0" borderId="1" xfId="0" applyFont="1" applyBorder="1" applyAlignment="1">
      <alignment horizontal="left" vertical="center" wrapText="1"/>
    </xf>
    <xf numFmtId="165" fontId="1" fillId="0" borderId="1" xfId="0" applyNumberFormat="1" applyFont="1" applyBorder="1" applyAlignment="1">
      <alignment horizontal="center" vertical="center"/>
    </xf>
    <xf numFmtId="43" fontId="1" fillId="0" borderId="2" xfId="0" applyNumberFormat="1" applyFont="1" applyBorder="1" applyAlignment="1">
      <alignment horizontal="center"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4" borderId="4" xfId="0" applyFont="1" applyFill="1" applyBorder="1" applyAlignment="1" applyProtection="1">
      <alignment horizontal="center" vertical="center" wrapText="1"/>
      <protection locked="0"/>
    </xf>
    <xf numFmtId="0" fontId="1" fillId="4" borderId="7" xfId="0" applyFont="1" applyFill="1" applyBorder="1" applyAlignment="1" applyProtection="1">
      <alignment horizontal="center" vertical="center" wrapText="1"/>
      <protection locked="0"/>
    </xf>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4" borderId="5"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167" fontId="11" fillId="0" borderId="1" xfId="28" applyNumberFormat="1" applyFont="1" applyBorder="1" applyAlignment="1">
      <alignment horizontal="center" vertical="top"/>
    </xf>
    <xf numFmtId="0" fontId="13" fillId="0" borderId="1" xfId="0" applyFont="1" applyBorder="1" applyAlignment="1">
      <alignment horizontal="justify" vertical="top" wrapText="1"/>
    </xf>
    <xf numFmtId="0" fontId="11" fillId="0" borderId="1" xfId="0" applyFont="1" applyBorder="1" applyAlignment="1">
      <alignment horizontal="center" vertical="center"/>
    </xf>
    <xf numFmtId="43" fontId="11" fillId="0" borderId="1" xfId="27" applyFont="1" applyBorder="1" applyAlignment="1">
      <alignment horizontal="center" vertical="center"/>
    </xf>
    <xf numFmtId="167" fontId="12" fillId="0" borderId="1" xfId="28" applyNumberFormat="1" applyFont="1" applyBorder="1" applyAlignment="1">
      <alignment horizontal="center" vertical="top" wrapText="1"/>
    </xf>
    <xf numFmtId="0" fontId="12" fillId="0" borderId="1" xfId="0" applyFont="1" applyBorder="1" applyAlignment="1">
      <alignment horizontal="justify" vertical="top" wrapText="1"/>
    </xf>
    <xf numFmtId="1"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 fontId="12" fillId="0" borderId="1" xfId="0" applyNumberFormat="1" applyFont="1" applyBorder="1" applyAlignment="1">
      <alignment vertical="center" wrapText="1"/>
    </xf>
    <xf numFmtId="43" fontId="12" fillId="0" borderId="1" xfId="27" applyFont="1" applyBorder="1" applyAlignment="1">
      <alignment vertical="center" wrapText="1"/>
    </xf>
    <xf numFmtId="167" fontId="14" fillId="0" borderId="1" xfId="28" applyNumberFormat="1" applyFont="1" applyBorder="1" applyAlignment="1">
      <alignment horizontal="center" vertical="top"/>
    </xf>
    <xf numFmtId="167" fontId="11" fillId="0" borderId="1" xfId="1" applyNumberFormat="1" applyFont="1" applyBorder="1" applyAlignment="1">
      <alignment horizontal="center"/>
    </xf>
    <xf numFmtId="0" fontId="11" fillId="0" borderId="1" xfId="1" applyFont="1" applyBorder="1"/>
    <xf numFmtId="0" fontId="14" fillId="0" borderId="1" xfId="1" applyFont="1" applyBorder="1" applyAlignment="1">
      <alignment horizontal="center"/>
    </xf>
    <xf numFmtId="43" fontId="14" fillId="0" borderId="1" xfId="27" applyFont="1" applyBorder="1" applyAlignment="1">
      <alignment horizontal="right"/>
    </xf>
    <xf numFmtId="167" fontId="12" fillId="0" borderId="1" xfId="1" applyNumberFormat="1" applyFont="1" applyBorder="1" applyAlignment="1">
      <alignment horizontal="center" vertical="top" wrapText="1"/>
    </xf>
    <xf numFmtId="0" fontId="12" fillId="0" borderId="1" xfId="1" applyFont="1" applyBorder="1" applyAlignment="1">
      <alignment horizontal="justify" vertical="top" wrapText="1"/>
    </xf>
    <xf numFmtId="167" fontId="12" fillId="0" borderId="1" xfId="1" applyNumberFormat="1" applyFont="1" applyBorder="1" applyAlignment="1">
      <alignment horizontal="center" vertical="top"/>
    </xf>
    <xf numFmtId="0" fontId="12" fillId="0" borderId="1" xfId="1" applyFont="1" applyBorder="1" applyAlignment="1">
      <alignment vertical="top" wrapText="1"/>
    </xf>
    <xf numFmtId="167" fontId="14" fillId="0" borderId="1" xfId="1" applyNumberFormat="1" applyFont="1" applyBorder="1" applyAlignment="1">
      <alignment horizontal="center" vertical="top"/>
    </xf>
    <xf numFmtId="0" fontId="14" fillId="0" borderId="1" xfId="1" applyFont="1" applyBorder="1" applyAlignment="1">
      <alignment horizontal="justify" vertical="top" wrapText="1"/>
    </xf>
    <xf numFmtId="0" fontId="11" fillId="0" borderId="0" xfId="0" applyFont="1" applyBorder="1" applyAlignment="1">
      <alignment horizontal="justify" vertical="top" wrapText="1"/>
    </xf>
    <xf numFmtId="0" fontId="11" fillId="0" borderId="0" xfId="0" applyFont="1" applyBorder="1" applyAlignment="1">
      <alignment horizontal="center"/>
    </xf>
    <xf numFmtId="4" fontId="11" fillId="0" borderId="0" xfId="0" applyNumberFormat="1" applyFont="1" applyBorder="1"/>
    <xf numFmtId="0" fontId="14" fillId="0" borderId="0" xfId="0" applyFont="1" applyAlignment="1">
      <alignment horizontal="center" wrapText="1"/>
    </xf>
    <xf numFmtId="0" fontId="2" fillId="0" borderId="0" xfId="0" applyFont="1" applyBorder="1" applyAlignment="1">
      <alignment horizontal="center"/>
    </xf>
    <xf numFmtId="0" fontId="1" fillId="0" borderId="0" xfId="0" applyFont="1" applyBorder="1" applyAlignment="1">
      <alignment horizontal="center" vertical="center" wrapText="1"/>
    </xf>
    <xf numFmtId="2" fontId="1" fillId="0" borderId="0" xfId="0" applyNumberFormat="1" applyFont="1" applyBorder="1" applyAlignment="1">
      <alignment horizontal="center" vertical="center"/>
    </xf>
    <xf numFmtId="0" fontId="2" fillId="0" borderId="0" xfId="0" applyFont="1" applyBorder="1" applyAlignment="1">
      <alignment horizontal="center" vertical="center"/>
    </xf>
    <xf numFmtId="2" fontId="2" fillId="0" borderId="0" xfId="0" applyNumberFormat="1" applyFont="1" applyBorder="1" applyAlignment="1">
      <alignment horizontal="right" vertical="center"/>
    </xf>
    <xf numFmtId="165" fontId="1" fillId="0" borderId="0" xfId="0" applyNumberFormat="1" applyFont="1" applyBorder="1" applyAlignment="1">
      <alignment horizontal="center" vertical="center"/>
    </xf>
  </cellXfs>
  <cellStyles count="29">
    <cellStyle name="Comma" xfId="27" builtinId="3"/>
    <cellStyle name="Comma 11" xfId="3"/>
    <cellStyle name="Comma 18" xfId="11"/>
    <cellStyle name="Comma 19" xfId="6"/>
    <cellStyle name="Comma 2" xfId="28"/>
    <cellStyle name="Comma 20" xfId="25"/>
    <cellStyle name="Comma 20 2" xfId="18"/>
    <cellStyle name="Comma 26" xfId="21"/>
    <cellStyle name="Normal" xfId="0" builtinId="0"/>
    <cellStyle name="Normal 13" xfId="22"/>
    <cellStyle name="Normal 13 5" xfId="5"/>
    <cellStyle name="Normal 13 6" xfId="26"/>
    <cellStyle name="Normal 2 11 4" xfId="24"/>
    <cellStyle name="Normal 2 12 4 2" xfId="2"/>
    <cellStyle name="Normal 2 13 3" xfId="16"/>
    <cellStyle name="Normal 2 16" xfId="14"/>
    <cellStyle name="Normal 2 2 2" xfId="1"/>
    <cellStyle name="Normal 2 2 3 2" xfId="9"/>
    <cellStyle name="Normal 2 8" xfId="12"/>
    <cellStyle name="Normal 4" xfId="15"/>
    <cellStyle name="Normal 42 5 2 2" xfId="19"/>
    <cellStyle name="Normal 6 2 3" xfId="13"/>
    <cellStyle name="Normal 74" xfId="4"/>
    <cellStyle name="Normal 76" xfId="8"/>
    <cellStyle name="Normal 77" xfId="10"/>
    <cellStyle name="Normal 81" xfId="23"/>
    <cellStyle name="Normal 81 2" xfId="17"/>
    <cellStyle name="Normal 90" xfId="20"/>
    <cellStyle name="TableStyleLight1" xfId="7"/>
  </cellStyles>
  <dxfs count="10">
    <dxf>
      <fill>
        <patternFill>
          <bgColor indexed="9"/>
        </patternFill>
      </fill>
    </dxf>
    <dxf>
      <fill>
        <patternFill>
          <bgColor indexed="10"/>
        </patternFill>
      </fill>
    </dxf>
    <dxf>
      <fill>
        <patternFill>
          <bgColor rgb="FFFFFF00"/>
        </patternFill>
      </fill>
    </dxf>
    <dxf>
      <fill>
        <patternFill>
          <bgColor rgb="FFFFFF00"/>
        </patternFill>
      </fill>
    </dxf>
    <dxf>
      <fill>
        <patternFill>
          <bgColor theme="1"/>
        </patternFill>
      </fill>
    </dxf>
    <dxf>
      <fill>
        <patternFill>
          <bgColor rgb="FFFFFF00"/>
        </patternFill>
      </fill>
    </dxf>
    <dxf>
      <fill>
        <patternFill>
          <bgColor rgb="FFFFFF00"/>
        </patternFill>
      </fill>
    </dxf>
    <dxf>
      <fill>
        <patternFill>
          <bgColor rgb="FFFFFF00"/>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9"/>
      <tableStyleElement type="headerRow" dxfId="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348733</xdr:colOff>
      <xdr:row>3</xdr:row>
      <xdr:rowOff>9525</xdr:rowOff>
    </xdr:to>
    <xdr:pic>
      <xdr:nvPicPr>
        <xdr:cNvPr id="1059" name="Picture 3">
          <a:extLst>
            <a:ext uri="{FF2B5EF4-FFF2-40B4-BE49-F238E27FC236}">
              <a16:creationId xmlns:a16="http://schemas.microsoft.com/office/drawing/2014/main" xmlns="" id="{00000000-0008-0000-0000-000023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 y="0"/>
          <a:ext cx="939282" cy="609600"/>
        </a:xfrm>
        <a:prstGeom prst="rect">
          <a:avLst/>
        </a:prstGeom>
        <a:noFill/>
        <a:ln w="9525">
          <a:noFill/>
          <a:miter lim="800000"/>
          <a:headEnd/>
          <a:tailEnd/>
        </a:ln>
      </xdr:spPr>
    </xdr:pic>
    <xdr:clientData/>
  </xdr:twoCellAnchor>
  <xdr:twoCellAnchor editAs="oneCell">
    <xdr:from>
      <xdr:col>2</xdr:col>
      <xdr:colOff>0</xdr:colOff>
      <xdr:row>47</xdr:row>
      <xdr:rowOff>0</xdr:rowOff>
    </xdr:from>
    <xdr:to>
      <xdr:col>2</xdr:col>
      <xdr:colOff>66675</xdr:colOff>
      <xdr:row>47</xdr:row>
      <xdr:rowOff>51816</xdr:rowOff>
    </xdr:to>
    <xdr:sp macro="" textlink="">
      <xdr:nvSpPr>
        <xdr:cNvPr id="3" name="Text Box 1">
          <a:extLst>
            <a:ext uri="{FF2B5EF4-FFF2-40B4-BE49-F238E27FC236}">
              <a16:creationId xmlns:a16="http://schemas.microsoft.com/office/drawing/2014/main" xmlns="" id="{2CA28EC4-C840-41A0-866C-B676059C8A6C}"/>
            </a:ext>
          </a:extLst>
        </xdr:cNvPr>
        <xdr:cNvSpPr txBox="1">
          <a:spLocks noChangeArrowheads="1"/>
        </xdr:cNvSpPr>
      </xdr:nvSpPr>
      <xdr:spPr bwMode="auto">
        <a:xfrm>
          <a:off x="5038725" y="27470100"/>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4" name="Text Box 2">
          <a:extLst>
            <a:ext uri="{FF2B5EF4-FFF2-40B4-BE49-F238E27FC236}">
              <a16:creationId xmlns:a16="http://schemas.microsoft.com/office/drawing/2014/main" xmlns="" id="{58A6B3EE-AE7B-47D6-946F-B1B4B30139A8}"/>
            </a:ext>
          </a:extLst>
        </xdr:cNvPr>
        <xdr:cNvSpPr txBox="1">
          <a:spLocks noChangeArrowheads="1"/>
        </xdr:cNvSpPr>
      </xdr:nvSpPr>
      <xdr:spPr bwMode="auto">
        <a:xfrm>
          <a:off x="5038725" y="27470100"/>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5" name="Text Box 3">
          <a:extLst>
            <a:ext uri="{FF2B5EF4-FFF2-40B4-BE49-F238E27FC236}">
              <a16:creationId xmlns:a16="http://schemas.microsoft.com/office/drawing/2014/main" xmlns="" id="{9F4F8A3E-9DE6-46CE-AF4F-10345A4B8624}"/>
            </a:ext>
          </a:extLst>
        </xdr:cNvPr>
        <xdr:cNvSpPr txBox="1">
          <a:spLocks noChangeArrowheads="1"/>
        </xdr:cNvSpPr>
      </xdr:nvSpPr>
      <xdr:spPr bwMode="auto">
        <a:xfrm>
          <a:off x="5038725" y="27470100"/>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6" name="Text Box 1">
          <a:extLst>
            <a:ext uri="{FF2B5EF4-FFF2-40B4-BE49-F238E27FC236}">
              <a16:creationId xmlns:a16="http://schemas.microsoft.com/office/drawing/2014/main" xmlns="" id="{B8BEB071-7E52-4DB0-8C8D-E223650AF904}"/>
            </a:ext>
          </a:extLst>
        </xdr:cNvPr>
        <xdr:cNvSpPr txBox="1">
          <a:spLocks noChangeArrowheads="1"/>
        </xdr:cNvSpPr>
      </xdr:nvSpPr>
      <xdr:spPr bwMode="auto">
        <a:xfrm>
          <a:off x="4933950" y="22088475"/>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7" name="Text Box 2">
          <a:extLst>
            <a:ext uri="{FF2B5EF4-FFF2-40B4-BE49-F238E27FC236}">
              <a16:creationId xmlns:a16="http://schemas.microsoft.com/office/drawing/2014/main" xmlns="" id="{1293FC30-7B98-4F36-9565-7418C82CD282}"/>
            </a:ext>
          </a:extLst>
        </xdr:cNvPr>
        <xdr:cNvSpPr txBox="1">
          <a:spLocks noChangeArrowheads="1"/>
        </xdr:cNvSpPr>
      </xdr:nvSpPr>
      <xdr:spPr bwMode="auto">
        <a:xfrm>
          <a:off x="4933950" y="22088475"/>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8" name="Text Box 3">
          <a:extLst>
            <a:ext uri="{FF2B5EF4-FFF2-40B4-BE49-F238E27FC236}">
              <a16:creationId xmlns:a16="http://schemas.microsoft.com/office/drawing/2014/main" xmlns="" id="{C9E64ABB-1DD1-4553-A651-6BB77EE84CBD}"/>
            </a:ext>
          </a:extLst>
        </xdr:cNvPr>
        <xdr:cNvSpPr txBox="1">
          <a:spLocks noChangeArrowheads="1"/>
        </xdr:cNvSpPr>
      </xdr:nvSpPr>
      <xdr:spPr bwMode="auto">
        <a:xfrm>
          <a:off x="4933950" y="22088475"/>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9" name="Text Box 1">
          <a:extLst>
            <a:ext uri="{FF2B5EF4-FFF2-40B4-BE49-F238E27FC236}">
              <a16:creationId xmlns:a16="http://schemas.microsoft.com/office/drawing/2014/main" xmlns="" id="{B8BEB071-7E52-4DB0-8C8D-E223650AF904}"/>
            </a:ext>
          </a:extLst>
        </xdr:cNvPr>
        <xdr:cNvSpPr txBox="1">
          <a:spLocks noChangeArrowheads="1"/>
        </xdr:cNvSpPr>
      </xdr:nvSpPr>
      <xdr:spPr bwMode="auto">
        <a:xfrm>
          <a:off x="5372100" y="16706850"/>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10" name="Text Box 2">
          <a:extLst>
            <a:ext uri="{FF2B5EF4-FFF2-40B4-BE49-F238E27FC236}">
              <a16:creationId xmlns:a16="http://schemas.microsoft.com/office/drawing/2014/main" xmlns="" id="{1293FC30-7B98-4F36-9565-7418C82CD282}"/>
            </a:ext>
          </a:extLst>
        </xdr:cNvPr>
        <xdr:cNvSpPr txBox="1">
          <a:spLocks noChangeArrowheads="1"/>
        </xdr:cNvSpPr>
      </xdr:nvSpPr>
      <xdr:spPr bwMode="auto">
        <a:xfrm>
          <a:off x="5372100" y="16706850"/>
          <a:ext cx="66675" cy="51816"/>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66675</xdr:colOff>
      <xdr:row>47</xdr:row>
      <xdr:rowOff>51816</xdr:rowOff>
    </xdr:to>
    <xdr:sp macro="" textlink="">
      <xdr:nvSpPr>
        <xdr:cNvPr id="11" name="Text Box 3">
          <a:extLst>
            <a:ext uri="{FF2B5EF4-FFF2-40B4-BE49-F238E27FC236}">
              <a16:creationId xmlns:a16="http://schemas.microsoft.com/office/drawing/2014/main" xmlns="" id="{C9E64ABB-1DD1-4553-A651-6BB77EE84CBD}"/>
            </a:ext>
          </a:extLst>
        </xdr:cNvPr>
        <xdr:cNvSpPr txBox="1">
          <a:spLocks noChangeArrowheads="1"/>
        </xdr:cNvSpPr>
      </xdr:nvSpPr>
      <xdr:spPr bwMode="auto">
        <a:xfrm>
          <a:off x="5372100" y="16706850"/>
          <a:ext cx="66675" cy="51816"/>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S%20IEI%20Works%20NFAI%20Ph-I%20&amp;%20II%202026-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b Head-I"/>
      <sheetName val="Ana SH-I"/>
    </sheetNames>
    <sheetDataSet>
      <sheetData sheetId="0"/>
      <sheetData sheetId="1"/>
      <sheetData sheetId="2">
        <row r="44">
          <cell r="F44">
            <v>83801</v>
          </cell>
        </row>
        <row r="72">
          <cell r="F72">
            <v>86237</v>
          </cell>
        </row>
        <row r="101">
          <cell r="F101">
            <v>50301</v>
          </cell>
        </row>
        <row r="127">
          <cell r="F127">
            <v>8170</v>
          </cell>
        </row>
        <row r="147">
          <cell r="F147">
            <v>6401</v>
          </cell>
        </row>
        <row r="171">
          <cell r="F171">
            <v>15235</v>
          </cell>
        </row>
        <row r="194">
          <cell r="F194">
            <v>8170</v>
          </cell>
        </row>
        <row r="225">
          <cell r="F225">
            <v>17953</v>
          </cell>
        </row>
        <row r="243">
          <cell r="F243">
            <v>1028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P492"/>
  <sheetViews>
    <sheetView tabSelected="1" view="pageBreakPreview" zoomScaleSheetLayoutView="100" workbookViewId="0">
      <selection activeCell="B56" sqref="B56:F59"/>
    </sheetView>
  </sheetViews>
  <sheetFormatPr defaultColWidth="8.85546875" defaultRowHeight="15.75" x14ac:dyDescent="0.25"/>
  <cols>
    <col min="1" max="1" width="8.85546875" style="15"/>
    <col min="2" max="2" width="107.85546875" style="5" customWidth="1"/>
    <col min="3" max="3" width="13.28515625" style="15" customWidth="1"/>
    <col min="4" max="4" width="13.5703125" style="5" customWidth="1"/>
    <col min="5" max="5" width="13.140625" style="23" customWidth="1"/>
    <col min="6" max="6" width="19.85546875" style="5" customWidth="1"/>
    <col min="7" max="16384" width="8.85546875" style="5"/>
  </cols>
  <sheetData>
    <row r="1" spans="1:42" x14ac:dyDescent="0.25">
      <c r="A1" s="35" t="s">
        <v>16</v>
      </c>
      <c r="B1" s="36"/>
      <c r="C1" s="36"/>
      <c r="D1" s="36"/>
      <c r="E1" s="36"/>
      <c r="F1" s="36"/>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2" x14ac:dyDescent="0.25">
      <c r="A2" s="37" t="s">
        <v>7</v>
      </c>
      <c r="B2" s="37"/>
      <c r="C2" s="37"/>
      <c r="D2" s="37"/>
      <c r="E2" s="37"/>
      <c r="F2" s="37"/>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row>
    <row r="3" spans="1:42" x14ac:dyDescent="0.25">
      <c r="A3" s="37" t="s">
        <v>71</v>
      </c>
      <c r="B3" s="37"/>
      <c r="C3" s="37"/>
      <c r="D3" s="37"/>
      <c r="E3" s="37"/>
      <c r="F3" s="37"/>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row>
    <row r="4" spans="1:42" ht="33" customHeight="1" x14ac:dyDescent="0.25">
      <c r="A4" s="38" t="s">
        <v>70</v>
      </c>
      <c r="B4" s="39"/>
      <c r="C4" s="39"/>
      <c r="D4" s="39"/>
      <c r="E4" s="39"/>
      <c r="F4" s="40"/>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row>
    <row r="5" spans="1:42" ht="27" customHeight="1" x14ac:dyDescent="0.25">
      <c r="A5" s="43" t="s">
        <v>0</v>
      </c>
      <c r="B5" s="44"/>
      <c r="C5" s="45"/>
      <c r="D5" s="46"/>
      <c r="E5" s="47"/>
      <c r="F5" s="47"/>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x14ac:dyDescent="0.25">
      <c r="A6" s="6" t="s">
        <v>9</v>
      </c>
      <c r="B6" s="6" t="s">
        <v>10</v>
      </c>
      <c r="C6" s="6" t="s">
        <v>11</v>
      </c>
      <c r="D6" s="6" t="s">
        <v>12</v>
      </c>
      <c r="E6" s="28" t="s">
        <v>13</v>
      </c>
      <c r="F6" s="6" t="s">
        <v>14</v>
      </c>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row>
    <row r="7" spans="1:42" s="20" customFormat="1" x14ac:dyDescent="0.25">
      <c r="A7" s="48"/>
      <c r="B7" s="49" t="s">
        <v>20</v>
      </c>
      <c r="C7" s="50"/>
      <c r="D7" s="50"/>
      <c r="E7" s="50"/>
      <c r="F7" s="51"/>
    </row>
    <row r="8" spans="1:42" s="20" customFormat="1" ht="171" customHeight="1" x14ac:dyDescent="0.25">
      <c r="A8" s="52">
        <v>1</v>
      </c>
      <c r="B8" s="53" t="s">
        <v>21</v>
      </c>
      <c r="C8" s="54">
        <v>12</v>
      </c>
      <c r="D8" s="55" t="s">
        <v>22</v>
      </c>
      <c r="E8" s="56">
        <f>'[1]Ana SH-I'!F44</f>
        <v>83801</v>
      </c>
      <c r="F8" s="57">
        <f>E8*C8</f>
        <v>1005612</v>
      </c>
    </row>
    <row r="9" spans="1:42" s="20" customFormat="1" x14ac:dyDescent="0.25">
      <c r="A9" s="52"/>
      <c r="B9" s="49" t="s">
        <v>23</v>
      </c>
      <c r="C9" s="54"/>
      <c r="D9" s="55"/>
      <c r="E9" s="56"/>
      <c r="F9" s="57"/>
    </row>
    <row r="10" spans="1:42" s="20" customFormat="1" ht="185.25" x14ac:dyDescent="0.25">
      <c r="A10" s="52">
        <v>2</v>
      </c>
      <c r="B10" s="53" t="s">
        <v>24</v>
      </c>
      <c r="C10" s="54">
        <v>12</v>
      </c>
      <c r="D10" s="55" t="s">
        <v>22</v>
      </c>
      <c r="E10" s="56">
        <f>'[1]Ana SH-I'!F72</f>
        <v>86237</v>
      </c>
      <c r="F10" s="57">
        <f>E10*C10</f>
        <v>1034844</v>
      </c>
    </row>
    <row r="11" spans="1:42" s="20" customFormat="1" x14ac:dyDescent="0.25">
      <c r="A11" s="58"/>
      <c r="B11" s="49" t="s">
        <v>25</v>
      </c>
      <c r="C11" s="55"/>
      <c r="D11" s="55"/>
      <c r="E11" s="56"/>
      <c r="F11" s="57"/>
    </row>
    <row r="12" spans="1:42" s="20" customFormat="1" x14ac:dyDescent="0.25">
      <c r="A12" s="59"/>
      <c r="B12" s="60" t="s">
        <v>26</v>
      </c>
      <c r="C12" s="61"/>
      <c r="D12" s="61"/>
      <c r="E12" s="56"/>
      <c r="F12" s="62"/>
    </row>
    <row r="13" spans="1:42" s="20" customFormat="1" ht="42.75" x14ac:dyDescent="0.25">
      <c r="A13" s="63">
        <v>3</v>
      </c>
      <c r="B13" s="64" t="s">
        <v>27</v>
      </c>
      <c r="C13" s="55">
        <v>3</v>
      </c>
      <c r="D13" s="55" t="s">
        <v>18</v>
      </c>
      <c r="E13" s="56">
        <f>'[1]Ana SH-I'!F101</f>
        <v>50301</v>
      </c>
      <c r="F13" s="57">
        <f>E13*C13</f>
        <v>150903</v>
      </c>
    </row>
    <row r="14" spans="1:42" s="20" customFormat="1" x14ac:dyDescent="0.25">
      <c r="A14" s="63" t="s">
        <v>28</v>
      </c>
      <c r="B14" s="64" t="s">
        <v>29</v>
      </c>
      <c r="C14" s="55"/>
      <c r="D14" s="55"/>
      <c r="E14" s="56"/>
      <c r="F14" s="57"/>
    </row>
    <row r="15" spans="1:42" s="20" customFormat="1" x14ac:dyDescent="0.25">
      <c r="A15" s="63" t="s">
        <v>30</v>
      </c>
      <c r="B15" s="64" t="s">
        <v>31</v>
      </c>
      <c r="C15" s="55"/>
      <c r="D15" s="55"/>
      <c r="E15" s="56"/>
      <c r="F15" s="57"/>
    </row>
    <row r="16" spans="1:42" s="20" customFormat="1" x14ac:dyDescent="0.25">
      <c r="A16" s="63" t="s">
        <v>32</v>
      </c>
      <c r="B16" s="64" t="s">
        <v>33</v>
      </c>
      <c r="C16" s="55"/>
      <c r="D16" s="55"/>
      <c r="E16" s="56"/>
      <c r="F16" s="57"/>
    </row>
    <row r="17" spans="1:6" s="20" customFormat="1" x14ac:dyDescent="0.25">
      <c r="A17" s="63" t="s">
        <v>34</v>
      </c>
      <c r="B17" s="64" t="s">
        <v>35</v>
      </c>
      <c r="C17" s="55"/>
      <c r="D17" s="55"/>
      <c r="E17" s="56"/>
      <c r="F17" s="57"/>
    </row>
    <row r="18" spans="1:6" s="20" customFormat="1" x14ac:dyDescent="0.25">
      <c r="A18" s="63" t="s">
        <v>36</v>
      </c>
      <c r="B18" s="64" t="s">
        <v>37</v>
      </c>
      <c r="C18" s="55"/>
      <c r="D18" s="55"/>
      <c r="E18" s="56"/>
      <c r="F18" s="57"/>
    </row>
    <row r="19" spans="1:6" s="20" customFormat="1" x14ac:dyDescent="0.25">
      <c r="A19" s="63" t="s">
        <v>38</v>
      </c>
      <c r="B19" s="64" t="s">
        <v>39</v>
      </c>
      <c r="C19" s="55"/>
      <c r="D19" s="55"/>
      <c r="E19" s="56"/>
      <c r="F19" s="57"/>
    </row>
    <row r="20" spans="1:6" s="20" customFormat="1" x14ac:dyDescent="0.25">
      <c r="A20" s="63" t="s">
        <v>40</v>
      </c>
      <c r="B20" s="64" t="s">
        <v>41</v>
      </c>
      <c r="C20" s="55"/>
      <c r="D20" s="55"/>
      <c r="E20" s="56"/>
      <c r="F20" s="57"/>
    </row>
    <row r="21" spans="1:6" s="20" customFormat="1" x14ac:dyDescent="0.25">
      <c r="A21" s="63"/>
      <c r="B21" s="64" t="s">
        <v>42</v>
      </c>
      <c r="C21" s="55"/>
      <c r="D21" s="55"/>
      <c r="E21" s="56"/>
      <c r="F21" s="57"/>
    </row>
    <row r="22" spans="1:6" s="20" customFormat="1" ht="28.5" x14ac:dyDescent="0.25">
      <c r="A22" s="63">
        <v>4</v>
      </c>
      <c r="B22" s="64" t="s">
        <v>43</v>
      </c>
      <c r="C22" s="55">
        <v>3</v>
      </c>
      <c r="D22" s="55" t="s">
        <v>18</v>
      </c>
      <c r="E22" s="56">
        <f>'[1]Ana SH-I'!F127</f>
        <v>8170</v>
      </c>
      <c r="F22" s="57">
        <f>E22*C22</f>
        <v>24510</v>
      </c>
    </row>
    <row r="23" spans="1:6" s="20" customFormat="1" x14ac:dyDescent="0.25">
      <c r="A23" s="63"/>
      <c r="B23" s="64" t="s">
        <v>44</v>
      </c>
      <c r="C23" s="55"/>
      <c r="D23" s="55"/>
      <c r="E23" s="56"/>
      <c r="F23" s="57"/>
    </row>
    <row r="24" spans="1:6" s="20" customFormat="1" x14ac:dyDescent="0.25">
      <c r="A24" s="63"/>
      <c r="B24" s="60" t="s">
        <v>45</v>
      </c>
      <c r="C24" s="55"/>
      <c r="D24" s="55"/>
      <c r="E24" s="56"/>
      <c r="F24" s="57"/>
    </row>
    <row r="25" spans="1:6" s="20" customFormat="1" ht="28.5" x14ac:dyDescent="0.25">
      <c r="A25" s="63">
        <v>5</v>
      </c>
      <c r="B25" s="64" t="s">
        <v>46</v>
      </c>
      <c r="C25" s="55">
        <v>1</v>
      </c>
      <c r="D25" s="55" t="s">
        <v>19</v>
      </c>
      <c r="E25" s="56">
        <f>'[1]Ana SH-I'!F147</f>
        <v>6401</v>
      </c>
      <c r="F25" s="57">
        <f>E25*C25</f>
        <v>6401</v>
      </c>
    </row>
    <row r="26" spans="1:6" s="20" customFormat="1" ht="28.5" x14ac:dyDescent="0.25">
      <c r="A26" s="63">
        <v>6</v>
      </c>
      <c r="B26" s="64" t="s">
        <v>47</v>
      </c>
      <c r="C26" s="55">
        <v>1</v>
      </c>
      <c r="D26" s="55" t="s">
        <v>19</v>
      </c>
      <c r="E26" s="56">
        <f>'[1]Ana SH-I'!F171</f>
        <v>15235</v>
      </c>
      <c r="F26" s="57">
        <f>E26*C26</f>
        <v>15235</v>
      </c>
    </row>
    <row r="27" spans="1:6" s="20" customFormat="1" ht="28.5" x14ac:dyDescent="0.25">
      <c r="A27" s="63">
        <v>7</v>
      </c>
      <c r="B27" s="64" t="s">
        <v>48</v>
      </c>
      <c r="C27" s="55">
        <v>8</v>
      </c>
      <c r="D27" s="55" t="s">
        <v>18</v>
      </c>
      <c r="E27" s="56">
        <f>'[1]Ana SH-I'!F194</f>
        <v>8170</v>
      </c>
      <c r="F27" s="57">
        <f>E27*C27</f>
        <v>65360</v>
      </c>
    </row>
    <row r="28" spans="1:6" s="20" customFormat="1" x14ac:dyDescent="0.25">
      <c r="A28" s="63"/>
      <c r="B28" s="64" t="s">
        <v>49</v>
      </c>
      <c r="C28" s="55"/>
      <c r="D28" s="55"/>
      <c r="E28" s="56"/>
      <c r="F28" s="57"/>
    </row>
    <row r="29" spans="1:6" s="20" customFormat="1" x14ac:dyDescent="0.25">
      <c r="A29" s="63" t="s">
        <v>28</v>
      </c>
      <c r="B29" s="64" t="s">
        <v>50</v>
      </c>
      <c r="C29" s="55"/>
      <c r="D29" s="55"/>
      <c r="E29" s="56"/>
      <c r="F29" s="57"/>
    </row>
    <row r="30" spans="1:6" s="20" customFormat="1" ht="15" customHeight="1" x14ac:dyDescent="0.25">
      <c r="A30" s="63"/>
      <c r="B30" s="64" t="s">
        <v>51</v>
      </c>
      <c r="C30" s="55"/>
      <c r="D30" s="55"/>
      <c r="E30" s="56"/>
      <c r="F30" s="57"/>
    </row>
    <row r="31" spans="1:6" s="20" customFormat="1" x14ac:dyDescent="0.25">
      <c r="A31" s="63"/>
      <c r="B31" s="64" t="s">
        <v>52</v>
      </c>
      <c r="C31" s="55"/>
      <c r="D31" s="55"/>
      <c r="E31" s="56"/>
      <c r="F31" s="57"/>
    </row>
    <row r="32" spans="1:6" s="20" customFormat="1" x14ac:dyDescent="0.25">
      <c r="A32" s="63"/>
      <c r="B32" s="64" t="s">
        <v>53</v>
      </c>
      <c r="C32" s="55"/>
      <c r="D32" s="55"/>
      <c r="E32" s="56"/>
      <c r="F32" s="57"/>
    </row>
    <row r="33" spans="1:6" s="20" customFormat="1" x14ac:dyDescent="0.25">
      <c r="A33" s="63"/>
      <c r="B33" s="64" t="s">
        <v>54</v>
      </c>
      <c r="C33" s="55"/>
      <c r="D33" s="55"/>
      <c r="E33" s="56"/>
      <c r="F33" s="57"/>
    </row>
    <row r="34" spans="1:6" s="20" customFormat="1" ht="99.75" x14ac:dyDescent="0.25">
      <c r="A34" s="63" t="s">
        <v>30</v>
      </c>
      <c r="B34" s="64" t="s">
        <v>55</v>
      </c>
      <c r="C34" s="55"/>
      <c r="D34" s="55"/>
      <c r="E34" s="56"/>
      <c r="F34" s="57"/>
    </row>
    <row r="35" spans="1:6" s="20" customFormat="1" x14ac:dyDescent="0.25">
      <c r="A35" s="63" t="s">
        <v>32</v>
      </c>
      <c r="B35" s="64" t="s">
        <v>56</v>
      </c>
      <c r="C35" s="55"/>
      <c r="D35" s="55"/>
      <c r="E35" s="56"/>
      <c r="F35" s="57"/>
    </row>
    <row r="36" spans="1:6" s="20" customFormat="1" x14ac:dyDescent="0.25">
      <c r="A36" s="63"/>
      <c r="B36" s="64" t="s">
        <v>57</v>
      </c>
      <c r="C36" s="55"/>
      <c r="D36" s="55"/>
      <c r="E36" s="56"/>
      <c r="F36" s="57"/>
    </row>
    <row r="37" spans="1:6" s="20" customFormat="1" x14ac:dyDescent="0.25">
      <c r="A37" s="63"/>
      <c r="B37" s="64" t="s">
        <v>58</v>
      </c>
      <c r="C37" s="55"/>
      <c r="D37" s="55"/>
      <c r="E37" s="56"/>
      <c r="F37" s="57"/>
    </row>
    <row r="38" spans="1:6" s="20" customFormat="1" x14ac:dyDescent="0.25">
      <c r="A38" s="63"/>
      <c r="B38" s="64" t="s">
        <v>59</v>
      </c>
      <c r="C38" s="55"/>
      <c r="D38" s="55"/>
      <c r="E38" s="56"/>
      <c r="F38" s="57"/>
    </row>
    <row r="39" spans="1:6" s="20" customFormat="1" x14ac:dyDescent="0.25">
      <c r="A39" s="63" t="s">
        <v>34</v>
      </c>
      <c r="B39" s="64" t="s">
        <v>60</v>
      </c>
      <c r="C39" s="55"/>
      <c r="D39" s="55"/>
      <c r="E39" s="56"/>
      <c r="F39" s="57"/>
    </row>
    <row r="40" spans="1:6" s="20" customFormat="1" x14ac:dyDescent="0.25">
      <c r="A40" s="63"/>
      <c r="B40" s="64" t="s">
        <v>61</v>
      </c>
      <c r="C40" s="55"/>
      <c r="D40" s="55"/>
      <c r="E40" s="56"/>
      <c r="F40" s="57"/>
    </row>
    <row r="41" spans="1:6" s="20" customFormat="1" x14ac:dyDescent="0.25">
      <c r="A41" s="63"/>
      <c r="B41" s="64" t="s">
        <v>62</v>
      </c>
      <c r="C41" s="55"/>
      <c r="D41" s="55"/>
      <c r="E41" s="56"/>
      <c r="F41" s="57"/>
    </row>
    <row r="42" spans="1:6" s="20" customFormat="1" ht="42.75" x14ac:dyDescent="0.25">
      <c r="A42" s="65">
        <v>8</v>
      </c>
      <c r="B42" s="64" t="s">
        <v>63</v>
      </c>
      <c r="C42" s="55"/>
      <c r="D42" s="55"/>
      <c r="E42" s="56"/>
      <c r="F42" s="57"/>
    </row>
    <row r="43" spans="1:6" s="20" customFormat="1" x14ac:dyDescent="0.25">
      <c r="A43" s="65">
        <f>A42+0.1</f>
        <v>8.1</v>
      </c>
      <c r="B43" s="66" t="s">
        <v>64</v>
      </c>
      <c r="C43" s="55">
        <v>800</v>
      </c>
      <c r="D43" s="55" t="s">
        <v>65</v>
      </c>
      <c r="E43" s="56">
        <f>ROUND(29*1.18*1.01,0)</f>
        <v>35</v>
      </c>
      <c r="F43" s="57">
        <f>E43*C43</f>
        <v>28000</v>
      </c>
    </row>
    <row r="44" spans="1:6" s="20" customFormat="1" x14ac:dyDescent="0.25">
      <c r="A44" s="65">
        <f>A43+0.1</f>
        <v>8.1999999999999993</v>
      </c>
      <c r="B44" s="66" t="s">
        <v>66</v>
      </c>
      <c r="C44" s="55">
        <v>1025</v>
      </c>
      <c r="D44" s="55" t="s">
        <v>65</v>
      </c>
      <c r="E44" s="56">
        <f>ROUND(29*1.18*1.01,0)</f>
        <v>35</v>
      </c>
      <c r="F44" s="57">
        <f>E44*C44</f>
        <v>35875</v>
      </c>
    </row>
    <row r="45" spans="1:6" s="20" customFormat="1" x14ac:dyDescent="0.25">
      <c r="A45" s="67">
        <v>9</v>
      </c>
      <c r="B45" s="68" t="s">
        <v>67</v>
      </c>
      <c r="C45" s="55">
        <v>300</v>
      </c>
      <c r="D45" s="55" t="s">
        <v>65</v>
      </c>
      <c r="E45" s="56">
        <f>ROUND(138*1.18*1.01,0)</f>
        <v>164</v>
      </c>
      <c r="F45" s="57">
        <f>E45*C45</f>
        <v>49200</v>
      </c>
    </row>
    <row r="46" spans="1:6" s="20" customFormat="1" ht="42.75" x14ac:dyDescent="0.25">
      <c r="A46" s="67">
        <v>10</v>
      </c>
      <c r="B46" s="68" t="s">
        <v>68</v>
      </c>
      <c r="C46" s="55">
        <v>4</v>
      </c>
      <c r="D46" s="55" t="s">
        <v>19</v>
      </c>
      <c r="E46" s="56">
        <f>'[1]Ana SH-I'!F225</f>
        <v>17953</v>
      </c>
      <c r="F46" s="57">
        <f>E46*C46</f>
        <v>71812</v>
      </c>
    </row>
    <row r="47" spans="1:6" s="20" customFormat="1" x14ac:dyDescent="0.25">
      <c r="A47" s="63">
        <v>11</v>
      </c>
      <c r="B47" s="64" t="s">
        <v>69</v>
      </c>
      <c r="C47" s="55">
        <v>4</v>
      </c>
      <c r="D47" s="55" t="s">
        <v>18</v>
      </c>
      <c r="E47" s="56">
        <f>'[1]Ana SH-I'!F243</f>
        <v>1028</v>
      </c>
      <c r="F47" s="57">
        <f>E47*C47</f>
        <v>4112</v>
      </c>
    </row>
    <row r="48" spans="1:6" x14ac:dyDescent="0.25">
      <c r="A48" s="26"/>
      <c r="B48" s="16"/>
      <c r="C48" s="27"/>
      <c r="D48" s="27"/>
      <c r="E48" s="25" t="s">
        <v>15</v>
      </c>
      <c r="F48" s="33">
        <f>SUM(F7:F47)</f>
        <v>2491864</v>
      </c>
    </row>
    <row r="49" spans="1:42" ht="24.75" customHeight="1" x14ac:dyDescent="0.25">
      <c r="A49" s="43" t="s">
        <v>0</v>
      </c>
      <c r="B49" s="44"/>
      <c r="C49" s="45"/>
      <c r="D49" s="41"/>
      <c r="E49" s="42"/>
      <c r="F49" s="42"/>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row>
    <row r="50" spans="1:42" ht="49.5" customHeight="1" x14ac:dyDescent="0.25">
      <c r="A50" s="1" t="s">
        <v>17</v>
      </c>
      <c r="B50" s="2" t="s">
        <v>2</v>
      </c>
      <c r="C50" s="2" t="s">
        <v>6</v>
      </c>
      <c r="D50" s="3" t="s">
        <v>3</v>
      </c>
      <c r="E50" s="13" t="s">
        <v>4</v>
      </c>
      <c r="F50" s="34" t="s">
        <v>5</v>
      </c>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row>
    <row r="51" spans="1:42" x14ac:dyDescent="0.25">
      <c r="A51" s="1">
        <v>1</v>
      </c>
      <c r="B51" s="2">
        <v>2</v>
      </c>
      <c r="C51" s="1">
        <v>4</v>
      </c>
      <c r="D51" s="3">
        <v>5</v>
      </c>
      <c r="E51" s="3">
        <v>6</v>
      </c>
      <c r="F51" s="1">
        <v>7</v>
      </c>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row>
    <row r="52" spans="1:42" ht="35.25" customHeight="1" x14ac:dyDescent="0.25">
      <c r="A52" s="7">
        <v>1</v>
      </c>
      <c r="B52" s="31" t="s">
        <v>72</v>
      </c>
      <c r="C52" s="12">
        <f>F48</f>
        <v>2491864</v>
      </c>
      <c r="D52" s="8"/>
      <c r="E52" s="29"/>
      <c r="F52" s="30">
        <f>ROUND(IF(D52="AT PAR",C52,IF(D52="ABOVE",E52*C52/100+C52,IF(D52="BELOW",C52-(E52*C52/100),IF(D52="",0,)))),0)</f>
        <v>0</v>
      </c>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row>
    <row r="53" spans="1:42" x14ac:dyDescent="0.25">
      <c r="A53" s="10"/>
      <c r="B53" s="6" t="s">
        <v>1</v>
      </c>
      <c r="C53" s="9"/>
      <c r="D53" s="7"/>
      <c r="E53" s="14"/>
      <c r="F53" s="32">
        <f>SUM(F52)</f>
        <v>0</v>
      </c>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row>
    <row r="54" spans="1:42" x14ac:dyDescent="0.25">
      <c r="A54" s="73"/>
      <c r="B54" s="74"/>
      <c r="C54" s="75"/>
      <c r="D54" s="76"/>
      <c r="E54" s="77"/>
      <c r="F54" s="78"/>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row>
    <row r="55" spans="1:42" x14ac:dyDescent="0.25">
      <c r="A55" s="73"/>
      <c r="B55" s="69" t="s">
        <v>73</v>
      </c>
      <c r="C55" s="70"/>
      <c r="D55" s="70"/>
      <c r="E55" s="70"/>
      <c r="F55" s="71"/>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row>
    <row r="56" spans="1:42" x14ac:dyDescent="0.25">
      <c r="A56" s="73"/>
      <c r="B56" s="72" t="s">
        <v>74</v>
      </c>
      <c r="C56" s="72"/>
      <c r="D56" s="72"/>
      <c r="E56" s="72"/>
      <c r="F56" s="72"/>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row>
    <row r="57" spans="1:42" x14ac:dyDescent="0.25">
      <c r="A57" s="73"/>
      <c r="B57" s="72"/>
      <c r="C57" s="72"/>
      <c r="D57" s="72"/>
      <c r="E57" s="72"/>
      <c r="F57" s="72"/>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row>
    <row r="58" spans="1:42" x14ac:dyDescent="0.25">
      <c r="A58" s="73"/>
      <c r="B58" s="72"/>
      <c r="C58" s="72"/>
      <c r="D58" s="72"/>
      <c r="E58" s="72"/>
      <c r="F58" s="72"/>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row>
    <row r="59" spans="1:42" x14ac:dyDescent="0.25">
      <c r="A59" s="73"/>
      <c r="B59" s="72"/>
      <c r="C59" s="72"/>
      <c r="D59" s="72"/>
      <c r="E59" s="72"/>
      <c r="F59" s="72"/>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row>
    <row r="60" spans="1:42" x14ac:dyDescent="0.25">
      <c r="A60" s="73"/>
      <c r="B60" s="74"/>
      <c r="C60" s="75"/>
      <c r="D60" s="76"/>
      <c r="E60" s="77"/>
      <c r="F60" s="78"/>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row>
    <row r="61" spans="1:42" ht="15.75" customHeight="1" x14ac:dyDescent="0.25">
      <c r="B61" s="24"/>
      <c r="C61" s="24"/>
      <c r="D61" s="24"/>
      <c r="E61" s="24"/>
      <c r="F61" s="2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row>
    <row r="62" spans="1:42" x14ac:dyDescent="0.25">
      <c r="B62" s="24"/>
      <c r="C62" s="24"/>
      <c r="D62" s="24"/>
      <c r="E62" s="24"/>
      <c r="F62" s="2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row>
    <row r="63" spans="1:42" x14ac:dyDescent="0.25">
      <c r="B63" s="15"/>
      <c r="D63" s="15"/>
      <c r="E63" s="15"/>
      <c r="F63" s="15"/>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row>
    <row r="64" spans="1:42" x14ac:dyDescent="0.25">
      <c r="A64" s="17"/>
      <c r="B64" s="18"/>
      <c r="C64" s="17"/>
      <c r="D64" s="18"/>
      <c r="E64" s="19" t="s">
        <v>8</v>
      </c>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row>
    <row r="65" spans="1:42" x14ac:dyDescent="0.25">
      <c r="A65" s="11"/>
      <c r="B65" s="4"/>
      <c r="C65" s="11"/>
      <c r="D65" s="4"/>
      <c r="E65" s="21"/>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row>
    <row r="66" spans="1:42" x14ac:dyDescent="0.25">
      <c r="A66" s="11"/>
      <c r="B66" s="4"/>
      <c r="C66" s="11"/>
      <c r="D66" s="4"/>
      <c r="E66" s="21"/>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row>
    <row r="67" spans="1:42" x14ac:dyDescent="0.25">
      <c r="A67" s="11"/>
      <c r="B67" s="4"/>
      <c r="C67" s="11"/>
      <c r="D67" s="4"/>
      <c r="E67" s="21"/>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row>
    <row r="68" spans="1:42" x14ac:dyDescent="0.25">
      <c r="A68" s="11"/>
      <c r="B68" s="4"/>
      <c r="C68" s="22"/>
      <c r="D68" s="4"/>
      <c r="E68" s="21"/>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row>
    <row r="69" spans="1:42" x14ac:dyDescent="0.25">
      <c r="A69" s="11"/>
      <c r="B69" s="4"/>
      <c r="C69" s="11"/>
      <c r="D69" s="4"/>
      <c r="E69" s="21"/>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row>
    <row r="70" spans="1:42" x14ac:dyDescent="0.25">
      <c r="A70" s="11"/>
      <c r="B70" s="4"/>
      <c r="C70" s="11"/>
      <c r="D70" s="4"/>
      <c r="E70" s="21"/>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row>
    <row r="71" spans="1:42" x14ac:dyDescent="0.25">
      <c r="A71" s="11"/>
      <c r="B71" s="4"/>
      <c r="C71" s="11"/>
      <c r="D71" s="4"/>
      <c r="E71" s="21"/>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row>
    <row r="72" spans="1:42" x14ac:dyDescent="0.25">
      <c r="A72" s="11"/>
      <c r="B72" s="4"/>
      <c r="C72" s="11"/>
      <c r="D72" s="4"/>
      <c r="E72" s="21"/>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row>
    <row r="73" spans="1:42" x14ac:dyDescent="0.25">
      <c r="A73" s="11"/>
      <c r="B73" s="4"/>
      <c r="C73" s="11"/>
      <c r="D73" s="4"/>
      <c r="E73" s="21"/>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row>
    <row r="74" spans="1:42" x14ac:dyDescent="0.25">
      <c r="A74" s="11"/>
      <c r="B74" s="4"/>
      <c r="C74" s="11"/>
      <c r="D74" s="4"/>
      <c r="E74" s="21"/>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row>
    <row r="75" spans="1:42" x14ac:dyDescent="0.25">
      <c r="A75" s="11"/>
      <c r="B75" s="4"/>
      <c r="C75" s="11"/>
      <c r="D75" s="4"/>
      <c r="E75" s="21"/>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row>
    <row r="76" spans="1:42" x14ac:dyDescent="0.25">
      <c r="A76" s="11"/>
      <c r="B76" s="4"/>
      <c r="C76" s="11"/>
      <c r="D76" s="4"/>
      <c r="E76" s="21"/>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row>
    <row r="77" spans="1:42" x14ac:dyDescent="0.25">
      <c r="A77" s="11"/>
      <c r="B77" s="4"/>
      <c r="C77" s="11"/>
      <c r="D77" s="4"/>
      <c r="E77" s="21"/>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row>
    <row r="78" spans="1:42" x14ac:dyDescent="0.25">
      <c r="A78" s="11"/>
      <c r="B78" s="4"/>
      <c r="C78" s="11"/>
      <c r="D78" s="4"/>
      <c r="E78" s="21"/>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row>
    <row r="79" spans="1:42" x14ac:dyDescent="0.25">
      <c r="A79" s="11"/>
      <c r="B79" s="4"/>
      <c r="C79" s="11"/>
      <c r="D79" s="4"/>
      <c r="E79" s="21"/>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row>
    <row r="80" spans="1:42" x14ac:dyDescent="0.25">
      <c r="A80" s="11"/>
      <c r="B80" s="4"/>
      <c r="C80" s="11"/>
      <c r="D80" s="4"/>
      <c r="E80" s="21"/>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row>
    <row r="81" spans="1:42" x14ac:dyDescent="0.25">
      <c r="A81" s="11"/>
      <c r="B81" s="4"/>
      <c r="C81" s="11"/>
      <c r="D81" s="4"/>
      <c r="E81" s="21"/>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row>
    <row r="82" spans="1:42" x14ac:dyDescent="0.25">
      <c r="A82" s="11"/>
      <c r="B82" s="4"/>
      <c r="C82" s="11"/>
      <c r="D82" s="4"/>
      <c r="E82" s="21"/>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row>
    <row r="83" spans="1:42" x14ac:dyDescent="0.25">
      <c r="A83" s="11"/>
      <c r="B83" s="4"/>
      <c r="C83" s="11"/>
      <c r="D83" s="4"/>
      <c r="E83" s="21"/>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row>
    <row r="84" spans="1:42" x14ac:dyDescent="0.25">
      <c r="A84" s="11"/>
      <c r="B84" s="4"/>
      <c r="C84" s="11"/>
      <c r="D84" s="4"/>
      <c r="E84" s="21"/>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row>
    <row r="85" spans="1:42" x14ac:dyDescent="0.25">
      <c r="A85" s="11"/>
      <c r="B85" s="4"/>
      <c r="C85" s="11"/>
      <c r="D85" s="4"/>
      <c r="E85" s="21"/>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row>
    <row r="86" spans="1:42" x14ac:dyDescent="0.25">
      <c r="A86" s="11"/>
      <c r="B86" s="4"/>
      <c r="C86" s="11"/>
      <c r="D86" s="4"/>
      <c r="E86" s="21"/>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row>
    <row r="87" spans="1:42" x14ac:dyDescent="0.25">
      <c r="A87" s="11"/>
      <c r="B87" s="4"/>
      <c r="C87" s="11"/>
      <c r="D87" s="4"/>
      <c r="E87" s="21"/>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row>
    <row r="88" spans="1:42" x14ac:dyDescent="0.25">
      <c r="A88" s="11"/>
      <c r="B88" s="4"/>
      <c r="C88" s="11"/>
      <c r="D88" s="4"/>
      <c r="E88" s="21"/>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row>
    <row r="89" spans="1:42" x14ac:dyDescent="0.25">
      <c r="A89" s="11"/>
      <c r="B89" s="4"/>
      <c r="C89" s="11"/>
      <c r="D89" s="4"/>
      <c r="E89" s="21"/>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row>
    <row r="90" spans="1:42" x14ac:dyDescent="0.25">
      <c r="A90" s="11"/>
      <c r="B90" s="4"/>
      <c r="C90" s="11"/>
      <c r="D90" s="4"/>
      <c r="E90" s="21"/>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row>
    <row r="91" spans="1:42" x14ac:dyDescent="0.25">
      <c r="A91" s="11"/>
      <c r="B91" s="4"/>
      <c r="C91" s="11"/>
      <c r="D91" s="4"/>
      <c r="E91" s="21"/>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row>
    <row r="92" spans="1:42" x14ac:dyDescent="0.25">
      <c r="A92" s="11"/>
      <c r="B92" s="4"/>
      <c r="C92" s="11"/>
      <c r="D92" s="4"/>
      <c r="E92" s="21"/>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row>
    <row r="93" spans="1:42" x14ac:dyDescent="0.25">
      <c r="A93" s="11"/>
      <c r="B93" s="4"/>
      <c r="C93" s="11"/>
      <c r="D93" s="4"/>
      <c r="E93" s="21"/>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row>
    <row r="94" spans="1:42" x14ac:dyDescent="0.25">
      <c r="A94" s="11"/>
      <c r="B94" s="4"/>
      <c r="C94" s="11"/>
      <c r="D94" s="4"/>
      <c r="E94" s="21"/>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row>
    <row r="95" spans="1:42" x14ac:dyDescent="0.25">
      <c r="A95" s="11"/>
      <c r="B95" s="4"/>
      <c r="C95" s="11"/>
      <c r="D95" s="4"/>
      <c r="E95" s="21"/>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row>
    <row r="96" spans="1:42" x14ac:dyDescent="0.25">
      <c r="A96" s="11"/>
      <c r="B96" s="4"/>
      <c r="C96" s="11"/>
      <c r="D96" s="4"/>
      <c r="E96" s="21"/>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row>
    <row r="97" spans="1:42" x14ac:dyDescent="0.25">
      <c r="A97" s="11"/>
      <c r="B97" s="4"/>
      <c r="C97" s="11"/>
      <c r="D97" s="4"/>
      <c r="E97" s="21"/>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row>
    <row r="98" spans="1:42" x14ac:dyDescent="0.25">
      <c r="A98" s="11"/>
      <c r="B98" s="4"/>
      <c r="C98" s="11"/>
      <c r="D98" s="4"/>
      <c r="E98" s="21"/>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row>
    <row r="99" spans="1:42" x14ac:dyDescent="0.25">
      <c r="A99" s="11"/>
      <c r="B99" s="4"/>
      <c r="C99" s="11"/>
      <c r="D99" s="4"/>
      <c r="E99" s="21"/>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row>
    <row r="100" spans="1:42" x14ac:dyDescent="0.25">
      <c r="A100" s="11"/>
      <c r="B100" s="4"/>
      <c r="C100" s="11"/>
      <c r="D100" s="4"/>
      <c r="E100" s="21"/>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row>
    <row r="101" spans="1:42" x14ac:dyDescent="0.25">
      <c r="A101" s="11"/>
      <c r="B101" s="4"/>
      <c r="C101" s="11"/>
      <c r="D101" s="4"/>
      <c r="E101" s="21"/>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row>
    <row r="102" spans="1:42" x14ac:dyDescent="0.25">
      <c r="A102" s="11"/>
      <c r="B102" s="4"/>
      <c r="C102" s="11"/>
      <c r="D102" s="4"/>
      <c r="E102" s="21"/>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row>
    <row r="103" spans="1:42" x14ac:dyDescent="0.25">
      <c r="A103" s="11"/>
      <c r="B103" s="4"/>
      <c r="C103" s="11"/>
      <c r="D103" s="4"/>
      <c r="E103" s="21"/>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row>
    <row r="104" spans="1:42" x14ac:dyDescent="0.25">
      <c r="A104" s="11"/>
      <c r="B104" s="4"/>
      <c r="C104" s="11"/>
      <c r="D104" s="4"/>
      <c r="E104" s="21"/>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row>
    <row r="105" spans="1:42" x14ac:dyDescent="0.25">
      <c r="A105" s="11"/>
      <c r="B105" s="4"/>
      <c r="C105" s="11"/>
      <c r="D105" s="4"/>
      <c r="E105" s="21"/>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row>
    <row r="106" spans="1:42" x14ac:dyDescent="0.25">
      <c r="A106" s="11"/>
      <c r="B106" s="4"/>
      <c r="C106" s="11"/>
      <c r="D106" s="4"/>
      <c r="E106" s="21"/>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row>
    <row r="107" spans="1:42" x14ac:dyDescent="0.25">
      <c r="A107" s="11"/>
      <c r="B107" s="4"/>
      <c r="C107" s="11"/>
      <c r="D107" s="4"/>
      <c r="E107" s="21"/>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row>
    <row r="108" spans="1:42" x14ac:dyDescent="0.25">
      <c r="A108" s="11"/>
      <c r="B108" s="4"/>
      <c r="C108" s="11"/>
      <c r="D108" s="4"/>
      <c r="E108" s="21"/>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row>
    <row r="109" spans="1:42" x14ac:dyDescent="0.25">
      <c r="A109" s="11"/>
      <c r="B109" s="4"/>
      <c r="C109" s="11"/>
      <c r="D109" s="4"/>
      <c r="E109" s="21"/>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row>
    <row r="110" spans="1:42" x14ac:dyDescent="0.25">
      <c r="A110" s="11"/>
      <c r="B110" s="4"/>
      <c r="C110" s="11"/>
      <c r="D110" s="4"/>
      <c r="E110" s="21"/>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row>
    <row r="111" spans="1:42" x14ac:dyDescent="0.25">
      <c r="A111" s="11"/>
      <c r="B111" s="4"/>
      <c r="C111" s="11"/>
      <c r="D111" s="4"/>
      <c r="E111" s="21"/>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row>
    <row r="112" spans="1:42" x14ac:dyDescent="0.25">
      <c r="A112" s="11"/>
      <c r="B112" s="4"/>
      <c r="C112" s="11"/>
      <c r="D112" s="4"/>
      <c r="E112" s="21"/>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row>
    <row r="113" spans="1:42" x14ac:dyDescent="0.25">
      <c r="A113" s="11"/>
      <c r="B113" s="4"/>
      <c r="C113" s="11"/>
      <c r="D113" s="4"/>
      <c r="E113" s="21"/>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row>
    <row r="114" spans="1:42" x14ac:dyDescent="0.25">
      <c r="A114" s="11"/>
      <c r="B114" s="4"/>
      <c r="C114" s="11"/>
      <c r="D114" s="4"/>
      <c r="E114" s="21"/>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row>
    <row r="115" spans="1:42" x14ac:dyDescent="0.25">
      <c r="A115" s="11"/>
      <c r="B115" s="4"/>
      <c r="C115" s="11"/>
      <c r="D115" s="4"/>
      <c r="E115" s="21"/>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row>
    <row r="116" spans="1:42" x14ac:dyDescent="0.25">
      <c r="A116" s="11"/>
      <c r="B116" s="4"/>
      <c r="C116" s="11"/>
      <c r="D116" s="4"/>
      <c r="E116" s="21"/>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row>
    <row r="117" spans="1:42" x14ac:dyDescent="0.25">
      <c r="A117" s="11"/>
      <c r="B117" s="4"/>
      <c r="C117" s="11"/>
      <c r="D117" s="4"/>
      <c r="E117" s="21"/>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row>
    <row r="118" spans="1:42" x14ac:dyDescent="0.25">
      <c r="A118" s="11"/>
      <c r="B118" s="4"/>
      <c r="C118" s="11"/>
      <c r="D118" s="4"/>
      <c r="E118" s="21"/>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row>
    <row r="119" spans="1:42" x14ac:dyDescent="0.25">
      <c r="A119" s="11"/>
      <c r="B119" s="4"/>
      <c r="C119" s="11"/>
      <c r="D119" s="4"/>
      <c r="E119" s="21"/>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row>
    <row r="120" spans="1:42" x14ac:dyDescent="0.25">
      <c r="A120" s="11"/>
      <c r="B120" s="4"/>
      <c r="C120" s="11"/>
      <c r="D120" s="4"/>
      <c r="E120" s="21"/>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row>
    <row r="121" spans="1:42" x14ac:dyDescent="0.25">
      <c r="A121" s="11"/>
      <c r="B121" s="4"/>
      <c r="C121" s="11"/>
      <c r="D121" s="4"/>
      <c r="E121" s="21"/>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row>
    <row r="122" spans="1:42" x14ac:dyDescent="0.25">
      <c r="A122" s="11"/>
      <c r="B122" s="4"/>
      <c r="C122" s="11"/>
      <c r="D122" s="4"/>
      <c r="E122" s="21"/>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row>
    <row r="123" spans="1:42" x14ac:dyDescent="0.25">
      <c r="A123" s="11"/>
      <c r="B123" s="4"/>
      <c r="C123" s="11"/>
      <c r="D123" s="4"/>
      <c r="E123" s="21"/>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row>
    <row r="124" spans="1:42" x14ac:dyDescent="0.25">
      <c r="A124" s="11"/>
      <c r="B124" s="4"/>
      <c r="C124" s="11"/>
      <c r="D124" s="4"/>
      <c r="E124" s="21"/>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row>
    <row r="125" spans="1:42" x14ac:dyDescent="0.25">
      <c r="A125" s="11"/>
      <c r="B125" s="4"/>
      <c r="C125" s="11"/>
      <c r="D125" s="4"/>
      <c r="E125" s="21"/>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row>
    <row r="126" spans="1:42" x14ac:dyDescent="0.25">
      <c r="A126" s="11"/>
      <c r="B126" s="4"/>
      <c r="C126" s="11"/>
      <c r="D126" s="4"/>
      <c r="E126" s="21"/>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row>
    <row r="127" spans="1:42" x14ac:dyDescent="0.25">
      <c r="A127" s="11"/>
      <c r="B127" s="4"/>
      <c r="C127" s="11"/>
      <c r="D127" s="4"/>
      <c r="E127" s="21"/>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row>
    <row r="128" spans="1:42" x14ac:dyDescent="0.25">
      <c r="A128" s="11"/>
      <c r="B128" s="4"/>
      <c r="C128" s="11"/>
      <c r="D128" s="4"/>
      <c r="E128" s="21"/>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row>
    <row r="129" spans="1:42" x14ac:dyDescent="0.25">
      <c r="A129" s="11"/>
      <c r="B129" s="4"/>
      <c r="C129" s="11"/>
      <c r="D129" s="4"/>
      <c r="E129" s="21"/>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row>
    <row r="130" spans="1:42" x14ac:dyDescent="0.25">
      <c r="A130" s="11"/>
      <c r="B130" s="4"/>
      <c r="C130" s="11"/>
      <c r="D130" s="4"/>
      <c r="E130" s="21"/>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row>
    <row r="131" spans="1:42" x14ac:dyDescent="0.25">
      <c r="A131" s="11"/>
      <c r="B131" s="4"/>
      <c r="C131" s="11"/>
      <c r="D131" s="4"/>
      <c r="E131" s="21"/>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row>
    <row r="132" spans="1:42" x14ac:dyDescent="0.25">
      <c r="A132" s="11"/>
      <c r="B132" s="4"/>
      <c r="C132" s="11"/>
      <c r="D132" s="4"/>
      <c r="E132" s="21"/>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row>
    <row r="133" spans="1:42" x14ac:dyDescent="0.25">
      <c r="A133" s="11"/>
      <c r="B133" s="4"/>
      <c r="C133" s="11"/>
      <c r="D133" s="4"/>
      <c r="E133" s="21"/>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row>
    <row r="134" spans="1:42" x14ac:dyDescent="0.25">
      <c r="A134" s="11"/>
      <c r="B134" s="4"/>
      <c r="C134" s="11"/>
      <c r="D134" s="4"/>
      <c r="E134" s="21"/>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row>
    <row r="135" spans="1:42" x14ac:dyDescent="0.25">
      <c r="A135" s="11"/>
      <c r="B135" s="4"/>
      <c r="C135" s="11"/>
      <c r="D135" s="4"/>
      <c r="E135" s="21"/>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row>
    <row r="136" spans="1:42" x14ac:dyDescent="0.25">
      <c r="A136" s="11"/>
      <c r="B136" s="4"/>
      <c r="C136" s="11"/>
      <c r="D136" s="4"/>
      <c r="E136" s="21"/>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row>
    <row r="137" spans="1:42" x14ac:dyDescent="0.25">
      <c r="A137" s="11"/>
      <c r="B137" s="4"/>
      <c r="C137" s="11"/>
      <c r="D137" s="4"/>
      <c r="E137" s="21"/>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row>
    <row r="138" spans="1:42" x14ac:dyDescent="0.25">
      <c r="A138" s="11"/>
      <c r="B138" s="4"/>
      <c r="C138" s="11"/>
      <c r="D138" s="4"/>
      <c r="E138" s="21"/>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row>
    <row r="139" spans="1:42" x14ac:dyDescent="0.25">
      <c r="A139" s="11"/>
      <c r="B139" s="4"/>
      <c r="C139" s="11"/>
      <c r="D139" s="4"/>
      <c r="E139" s="21"/>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row>
    <row r="140" spans="1:42" x14ac:dyDescent="0.25">
      <c r="A140" s="11"/>
      <c r="B140" s="4"/>
      <c r="C140" s="11"/>
      <c r="D140" s="4"/>
      <c r="E140" s="21"/>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row>
    <row r="141" spans="1:42" x14ac:dyDescent="0.25">
      <c r="A141" s="11"/>
      <c r="B141" s="4"/>
      <c r="C141" s="11"/>
      <c r="D141" s="4"/>
      <c r="E141" s="21"/>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row>
    <row r="142" spans="1:42" x14ac:dyDescent="0.25">
      <c r="A142" s="11"/>
      <c r="B142" s="4"/>
      <c r="C142" s="11"/>
      <c r="D142" s="4"/>
      <c r="E142" s="21"/>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row>
    <row r="143" spans="1:42" x14ac:dyDescent="0.25">
      <c r="A143" s="11"/>
      <c r="B143" s="4"/>
      <c r="C143" s="11"/>
      <c r="D143" s="4"/>
      <c r="E143" s="21"/>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row>
    <row r="144" spans="1:42" x14ac:dyDescent="0.25">
      <c r="A144" s="11"/>
      <c r="B144" s="4"/>
      <c r="C144" s="11"/>
      <c r="D144" s="4"/>
      <c r="E144" s="21"/>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row>
    <row r="145" spans="1:42" x14ac:dyDescent="0.25">
      <c r="A145" s="11"/>
      <c r="B145" s="4"/>
      <c r="C145" s="11"/>
      <c r="D145" s="4"/>
      <c r="E145" s="21"/>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row>
    <row r="146" spans="1:42" x14ac:dyDescent="0.25">
      <c r="A146" s="11"/>
      <c r="B146" s="4"/>
      <c r="C146" s="11"/>
      <c r="D146" s="4"/>
      <c r="E146" s="21"/>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row>
    <row r="147" spans="1:42" x14ac:dyDescent="0.25">
      <c r="A147" s="11"/>
      <c r="B147" s="4"/>
      <c r="C147" s="11"/>
      <c r="D147" s="4"/>
      <c r="E147" s="21"/>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row>
    <row r="148" spans="1:42" x14ac:dyDescent="0.25">
      <c r="A148" s="11"/>
      <c r="B148" s="4"/>
      <c r="C148" s="11"/>
      <c r="D148" s="4"/>
      <c r="E148" s="21"/>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row>
    <row r="149" spans="1:42" x14ac:dyDescent="0.25">
      <c r="A149" s="11"/>
      <c r="B149" s="4"/>
      <c r="C149" s="11"/>
      <c r="D149" s="4"/>
      <c r="E149" s="21"/>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row>
    <row r="150" spans="1:42" x14ac:dyDescent="0.25">
      <c r="A150" s="11"/>
      <c r="B150" s="4"/>
      <c r="C150" s="11"/>
      <c r="D150" s="4"/>
      <c r="E150" s="21"/>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row>
    <row r="151" spans="1:42" x14ac:dyDescent="0.25">
      <c r="A151" s="11"/>
      <c r="B151" s="4"/>
      <c r="C151" s="11"/>
      <c r="D151" s="4"/>
      <c r="E151" s="21"/>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row>
    <row r="152" spans="1:42" x14ac:dyDescent="0.25">
      <c r="A152" s="11"/>
      <c r="B152" s="4"/>
      <c r="C152" s="11"/>
      <c r="D152" s="4"/>
      <c r="E152" s="21"/>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row>
    <row r="153" spans="1:42" x14ac:dyDescent="0.25">
      <c r="A153" s="11"/>
      <c r="B153" s="4"/>
      <c r="C153" s="11"/>
      <c r="D153" s="4"/>
      <c r="E153" s="21"/>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row>
    <row r="154" spans="1:42" x14ac:dyDescent="0.25">
      <c r="A154" s="11"/>
      <c r="B154" s="4"/>
      <c r="C154" s="11"/>
      <c r="D154" s="4"/>
      <c r="E154" s="21"/>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row>
    <row r="155" spans="1:42" x14ac:dyDescent="0.25">
      <c r="A155" s="11"/>
      <c r="B155" s="4"/>
      <c r="C155" s="11"/>
      <c r="D155" s="4"/>
      <c r="E155" s="21"/>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row>
    <row r="156" spans="1:42" x14ac:dyDescent="0.25">
      <c r="A156" s="11"/>
      <c r="B156" s="4"/>
      <c r="C156" s="11"/>
      <c r="D156" s="4"/>
      <c r="E156" s="21"/>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row>
    <row r="157" spans="1:42" x14ac:dyDescent="0.25">
      <c r="A157" s="11"/>
      <c r="B157" s="4"/>
      <c r="C157" s="11"/>
      <c r="D157" s="4"/>
      <c r="E157" s="21"/>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row>
    <row r="158" spans="1:42" x14ac:dyDescent="0.25">
      <c r="A158" s="11"/>
      <c r="B158" s="4"/>
      <c r="C158" s="11"/>
      <c r="D158" s="4"/>
      <c r="E158" s="21"/>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row>
    <row r="159" spans="1:42" x14ac:dyDescent="0.25">
      <c r="A159" s="11"/>
      <c r="B159" s="4"/>
      <c r="C159" s="11"/>
      <c r="D159" s="4"/>
      <c r="E159" s="21"/>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row>
    <row r="160" spans="1:42" x14ac:dyDescent="0.25">
      <c r="A160" s="11"/>
      <c r="B160" s="4"/>
      <c r="C160" s="11"/>
      <c r="D160" s="4"/>
      <c r="E160" s="21"/>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row>
    <row r="161" spans="1:42" x14ac:dyDescent="0.25">
      <c r="A161" s="11"/>
      <c r="B161" s="4"/>
      <c r="C161" s="11"/>
      <c r="D161" s="4"/>
      <c r="E161" s="21"/>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row>
    <row r="162" spans="1:42" x14ac:dyDescent="0.25">
      <c r="A162" s="11"/>
      <c r="B162" s="4"/>
      <c r="C162" s="11"/>
      <c r="D162" s="4"/>
      <c r="E162" s="21"/>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row>
    <row r="163" spans="1:42" x14ac:dyDescent="0.25">
      <c r="A163" s="11"/>
      <c r="B163" s="4"/>
      <c r="C163" s="11"/>
      <c r="D163" s="4"/>
      <c r="E163" s="21"/>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row>
    <row r="164" spans="1:42" x14ac:dyDescent="0.25">
      <c r="A164" s="11"/>
      <c r="B164" s="4"/>
      <c r="C164" s="11"/>
      <c r="D164" s="4"/>
      <c r="E164" s="21"/>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row>
    <row r="165" spans="1:42" x14ac:dyDescent="0.25">
      <c r="A165" s="11"/>
      <c r="B165" s="4"/>
      <c r="C165" s="11"/>
      <c r="D165" s="4"/>
      <c r="E165" s="21"/>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row>
    <row r="166" spans="1:42" x14ac:dyDescent="0.25">
      <c r="A166" s="11"/>
      <c r="B166" s="4"/>
      <c r="C166" s="11"/>
      <c r="D166" s="4"/>
      <c r="E166" s="21"/>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row>
    <row r="167" spans="1:42" x14ac:dyDescent="0.25">
      <c r="A167" s="11"/>
      <c r="B167" s="4"/>
      <c r="C167" s="11"/>
      <c r="D167" s="4"/>
      <c r="E167" s="21"/>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row>
    <row r="168" spans="1:42" x14ac:dyDescent="0.25">
      <c r="A168" s="11"/>
      <c r="B168" s="4"/>
      <c r="C168" s="11"/>
      <c r="D168" s="4"/>
      <c r="E168" s="21"/>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row>
    <row r="169" spans="1:42" x14ac:dyDescent="0.25">
      <c r="A169" s="11"/>
      <c r="B169" s="4"/>
      <c r="C169" s="11"/>
      <c r="D169" s="4"/>
      <c r="E169" s="21"/>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row>
    <row r="170" spans="1:42" x14ac:dyDescent="0.25">
      <c r="A170" s="11"/>
      <c r="B170" s="4"/>
      <c r="C170" s="11"/>
      <c r="D170" s="4"/>
      <c r="E170" s="21"/>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row>
    <row r="171" spans="1:42" x14ac:dyDescent="0.25">
      <c r="A171" s="11"/>
      <c r="B171" s="4"/>
      <c r="C171" s="11"/>
      <c r="D171" s="4"/>
      <c r="E171" s="21"/>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row>
    <row r="172" spans="1:42" x14ac:dyDescent="0.25">
      <c r="A172" s="11"/>
      <c r="B172" s="4"/>
      <c r="C172" s="11"/>
      <c r="D172" s="4"/>
      <c r="E172" s="21"/>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row>
    <row r="173" spans="1:42" x14ac:dyDescent="0.25">
      <c r="A173" s="11"/>
      <c r="B173" s="4"/>
      <c r="C173" s="11"/>
      <c r="D173" s="4"/>
      <c r="E173" s="21"/>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row>
    <row r="174" spans="1:42" x14ac:dyDescent="0.25">
      <c r="A174" s="11"/>
      <c r="B174" s="4"/>
      <c r="C174" s="11"/>
      <c r="D174" s="4"/>
      <c r="E174" s="21"/>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row>
    <row r="175" spans="1:42" x14ac:dyDescent="0.25">
      <c r="A175" s="11"/>
      <c r="B175" s="4"/>
      <c r="C175" s="11"/>
      <c r="D175" s="4"/>
      <c r="E175" s="21"/>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row>
    <row r="176" spans="1:42" x14ac:dyDescent="0.25">
      <c r="A176" s="11"/>
      <c r="B176" s="4"/>
      <c r="C176" s="11"/>
      <c r="D176" s="4"/>
      <c r="E176" s="21"/>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row>
    <row r="177" spans="1:42" x14ac:dyDescent="0.25">
      <c r="A177" s="11"/>
      <c r="B177" s="4"/>
      <c r="C177" s="11"/>
      <c r="D177" s="4"/>
      <c r="E177" s="21"/>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row>
    <row r="178" spans="1:42" x14ac:dyDescent="0.25">
      <c r="A178" s="11"/>
      <c r="B178" s="4"/>
      <c r="C178" s="11"/>
      <c r="D178" s="4"/>
      <c r="E178" s="21"/>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row>
    <row r="179" spans="1:42" x14ac:dyDescent="0.25">
      <c r="A179" s="11"/>
      <c r="B179" s="4"/>
      <c r="C179" s="11"/>
      <c r="D179" s="4"/>
      <c r="E179" s="21"/>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row>
    <row r="180" spans="1:42" x14ac:dyDescent="0.25">
      <c r="A180" s="11"/>
      <c r="B180" s="4"/>
      <c r="C180" s="11"/>
      <c r="D180" s="4"/>
      <c r="E180" s="21"/>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row>
    <row r="181" spans="1:42" x14ac:dyDescent="0.25">
      <c r="A181" s="11"/>
      <c r="B181" s="4"/>
      <c r="C181" s="11"/>
      <c r="D181" s="4"/>
      <c r="E181" s="21"/>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row>
    <row r="182" spans="1:42" x14ac:dyDescent="0.25">
      <c r="A182" s="11"/>
      <c r="B182" s="4"/>
      <c r="C182" s="11"/>
      <c r="D182" s="4"/>
      <c r="E182" s="21"/>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row>
    <row r="183" spans="1:42" x14ac:dyDescent="0.25">
      <c r="A183" s="11"/>
      <c r="B183" s="4"/>
      <c r="C183" s="11"/>
      <c r="D183" s="4"/>
      <c r="E183" s="21"/>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row>
    <row r="184" spans="1:42" x14ac:dyDescent="0.25">
      <c r="A184" s="11"/>
      <c r="B184" s="4"/>
      <c r="C184" s="11"/>
      <c r="D184" s="4"/>
      <c r="E184" s="21"/>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row>
    <row r="185" spans="1:42" x14ac:dyDescent="0.25">
      <c r="A185" s="11"/>
      <c r="B185" s="4"/>
      <c r="C185" s="11"/>
      <c r="D185" s="4"/>
      <c r="E185" s="21"/>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row>
    <row r="186" spans="1:42" x14ac:dyDescent="0.25">
      <c r="A186" s="11"/>
      <c r="B186" s="4"/>
      <c r="C186" s="11"/>
      <c r="D186" s="4"/>
      <c r="E186" s="21"/>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row>
    <row r="187" spans="1:42" x14ac:dyDescent="0.25">
      <c r="A187" s="11"/>
      <c r="B187" s="4"/>
      <c r="C187" s="11"/>
      <c r="D187" s="4"/>
      <c r="E187" s="21"/>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row>
    <row r="188" spans="1:42" x14ac:dyDescent="0.25">
      <c r="A188" s="11"/>
      <c r="B188" s="4"/>
      <c r="C188" s="11"/>
      <c r="D188" s="4"/>
      <c r="E188" s="21"/>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row>
    <row r="189" spans="1:42" x14ac:dyDescent="0.25">
      <c r="A189" s="11"/>
      <c r="B189" s="4"/>
      <c r="C189" s="11"/>
      <c r="D189" s="4"/>
      <c r="E189" s="21"/>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row>
    <row r="190" spans="1:42" x14ac:dyDescent="0.25">
      <c r="A190" s="11"/>
      <c r="B190" s="4"/>
      <c r="C190" s="11"/>
      <c r="D190" s="4"/>
      <c r="E190" s="21"/>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row>
    <row r="191" spans="1:42" x14ac:dyDescent="0.25">
      <c r="A191" s="11"/>
      <c r="B191" s="4"/>
      <c r="C191" s="11"/>
      <c r="D191" s="4"/>
      <c r="E191" s="21"/>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row>
    <row r="192" spans="1:42" x14ac:dyDescent="0.25">
      <c r="A192" s="11"/>
      <c r="B192" s="4"/>
      <c r="C192" s="11"/>
      <c r="D192" s="4"/>
      <c r="E192" s="21"/>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row>
    <row r="193" spans="1:42" x14ac:dyDescent="0.25">
      <c r="A193" s="11"/>
      <c r="B193" s="4"/>
      <c r="C193" s="11"/>
      <c r="D193" s="4"/>
      <c r="E193" s="21"/>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row>
    <row r="194" spans="1:42" x14ac:dyDescent="0.25">
      <c r="A194" s="11"/>
      <c r="B194" s="4"/>
      <c r="C194" s="11"/>
      <c r="D194" s="4"/>
      <c r="E194" s="21"/>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row>
    <row r="195" spans="1:42" x14ac:dyDescent="0.25">
      <c r="A195" s="11"/>
      <c r="B195" s="4"/>
      <c r="C195" s="11"/>
      <c r="D195" s="4"/>
      <c r="E195" s="21"/>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row>
    <row r="196" spans="1:42" x14ac:dyDescent="0.25">
      <c r="A196" s="11"/>
      <c r="B196" s="4"/>
      <c r="C196" s="11"/>
      <c r="D196" s="4"/>
      <c r="E196" s="21"/>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row>
    <row r="197" spans="1:42" x14ac:dyDescent="0.25">
      <c r="A197" s="11"/>
      <c r="B197" s="4"/>
      <c r="C197" s="11"/>
      <c r="D197" s="4"/>
      <c r="E197" s="21"/>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row>
    <row r="198" spans="1:42" x14ac:dyDescent="0.25">
      <c r="A198" s="11"/>
      <c r="B198" s="4"/>
      <c r="C198" s="11"/>
      <c r="D198" s="4"/>
      <c r="E198" s="21"/>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row>
    <row r="199" spans="1:42" x14ac:dyDescent="0.25">
      <c r="A199" s="11"/>
      <c r="B199" s="4"/>
      <c r="C199" s="11"/>
      <c r="D199" s="4"/>
      <c r="E199" s="21"/>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row>
    <row r="200" spans="1:42" x14ac:dyDescent="0.25">
      <c r="A200" s="11"/>
      <c r="B200" s="4"/>
      <c r="C200" s="11"/>
      <c r="D200" s="4"/>
      <c r="E200" s="21"/>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row>
    <row r="201" spans="1:42" x14ac:dyDescent="0.25">
      <c r="A201" s="11"/>
      <c r="B201" s="4"/>
      <c r="C201" s="11"/>
      <c r="D201" s="4"/>
      <c r="E201" s="21"/>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row>
    <row r="202" spans="1:42" x14ac:dyDescent="0.25">
      <c r="A202" s="11"/>
      <c r="B202" s="4"/>
      <c r="C202" s="11"/>
      <c r="D202" s="4"/>
      <c r="E202" s="21"/>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row>
    <row r="203" spans="1:42" x14ac:dyDescent="0.25">
      <c r="A203" s="11"/>
      <c r="B203" s="4"/>
      <c r="C203" s="11"/>
      <c r="D203" s="4"/>
      <c r="E203" s="21"/>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row>
    <row r="204" spans="1:42" x14ac:dyDescent="0.25">
      <c r="A204" s="11"/>
      <c r="B204" s="4"/>
      <c r="C204" s="11"/>
      <c r="D204" s="4"/>
      <c r="E204" s="21"/>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row>
    <row r="205" spans="1:42" x14ac:dyDescent="0.25">
      <c r="A205" s="11"/>
      <c r="B205" s="4"/>
      <c r="C205" s="11"/>
      <c r="D205" s="4"/>
      <c r="E205" s="21"/>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row>
    <row r="206" spans="1:42" x14ac:dyDescent="0.25">
      <c r="A206" s="11"/>
      <c r="B206" s="4"/>
      <c r="C206" s="11"/>
      <c r="D206" s="4"/>
      <c r="E206" s="21"/>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row>
    <row r="207" spans="1:42" x14ac:dyDescent="0.25">
      <c r="A207" s="11"/>
      <c r="B207" s="4"/>
      <c r="C207" s="11"/>
      <c r="D207" s="4"/>
      <c r="E207" s="21"/>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row>
    <row r="208" spans="1:42" x14ac:dyDescent="0.25">
      <c r="A208" s="11"/>
      <c r="B208" s="4"/>
      <c r="C208" s="11"/>
      <c r="D208" s="4"/>
      <c r="E208" s="21"/>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row>
    <row r="209" spans="1:42" x14ac:dyDescent="0.25">
      <c r="A209" s="11"/>
      <c r="B209" s="4"/>
      <c r="C209" s="11"/>
      <c r="D209" s="4"/>
      <c r="E209" s="21"/>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row>
    <row r="210" spans="1:42" x14ac:dyDescent="0.25">
      <c r="A210" s="11"/>
      <c r="B210" s="4"/>
      <c r="C210" s="11"/>
      <c r="D210" s="4"/>
      <c r="E210" s="21"/>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row>
    <row r="211" spans="1:42" x14ac:dyDescent="0.25">
      <c r="A211" s="11"/>
      <c r="B211" s="4"/>
      <c r="C211" s="11"/>
      <c r="D211" s="4"/>
      <c r="E211" s="21"/>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row>
    <row r="212" spans="1:42" x14ac:dyDescent="0.25">
      <c r="A212" s="11"/>
      <c r="B212" s="4"/>
      <c r="C212" s="11"/>
      <c r="D212" s="4"/>
      <c r="E212" s="21"/>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row>
    <row r="213" spans="1:42" x14ac:dyDescent="0.25">
      <c r="A213" s="11"/>
      <c r="B213" s="4"/>
      <c r="C213" s="11"/>
      <c r="D213" s="4"/>
      <c r="E213" s="21"/>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row>
    <row r="214" spans="1:42" x14ac:dyDescent="0.25">
      <c r="A214" s="11"/>
      <c r="B214" s="4"/>
      <c r="C214" s="11"/>
      <c r="D214" s="4"/>
      <c r="E214" s="21"/>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row>
    <row r="215" spans="1:42" x14ac:dyDescent="0.25">
      <c r="A215" s="11"/>
      <c r="B215" s="4"/>
      <c r="C215" s="11"/>
      <c r="D215" s="4"/>
      <c r="E215" s="21"/>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row>
    <row r="216" spans="1:42" x14ac:dyDescent="0.25">
      <c r="A216" s="11"/>
      <c r="B216" s="4"/>
      <c r="C216" s="11"/>
      <c r="D216" s="4"/>
      <c r="E216" s="21"/>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row>
    <row r="217" spans="1:42" x14ac:dyDescent="0.25">
      <c r="A217" s="11"/>
      <c r="B217" s="4"/>
      <c r="C217" s="11"/>
      <c r="D217" s="4"/>
      <c r="E217" s="21"/>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row>
    <row r="218" spans="1:42" x14ac:dyDescent="0.25">
      <c r="A218" s="11"/>
      <c r="B218" s="4"/>
      <c r="C218" s="11"/>
      <c r="D218" s="4"/>
      <c r="E218" s="21"/>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row>
    <row r="219" spans="1:42" x14ac:dyDescent="0.25">
      <c r="A219" s="11"/>
      <c r="B219" s="4"/>
      <c r="C219" s="11"/>
      <c r="D219" s="4"/>
      <c r="E219" s="21"/>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row>
    <row r="220" spans="1:42" x14ac:dyDescent="0.25">
      <c r="A220" s="11"/>
      <c r="B220" s="4"/>
      <c r="C220" s="11"/>
      <c r="D220" s="4"/>
      <c r="E220" s="21"/>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row>
    <row r="221" spans="1:42" x14ac:dyDescent="0.25">
      <c r="A221" s="11"/>
      <c r="B221" s="4"/>
      <c r="C221" s="11"/>
      <c r="D221" s="4"/>
      <c r="E221" s="21"/>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row>
    <row r="222" spans="1:42" x14ac:dyDescent="0.25">
      <c r="A222" s="11"/>
      <c r="B222" s="4"/>
      <c r="C222" s="11"/>
      <c r="D222" s="4"/>
      <c r="E222" s="21"/>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row>
    <row r="223" spans="1:42" x14ac:dyDescent="0.25">
      <c r="A223" s="11"/>
      <c r="B223" s="4"/>
      <c r="C223" s="11"/>
      <c r="D223" s="4"/>
      <c r="E223" s="21"/>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row>
    <row r="224" spans="1:42" x14ac:dyDescent="0.25">
      <c r="A224" s="11"/>
      <c r="B224" s="4"/>
      <c r="C224" s="11"/>
      <c r="D224" s="4"/>
      <c r="E224" s="21"/>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row>
    <row r="225" spans="1:42" x14ac:dyDescent="0.25">
      <c r="A225" s="11"/>
      <c r="B225" s="4"/>
      <c r="C225" s="11"/>
      <c r="D225" s="4"/>
      <c r="E225" s="21"/>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row>
    <row r="226" spans="1:42" x14ac:dyDescent="0.25">
      <c r="A226" s="11"/>
      <c r="B226" s="4"/>
      <c r="C226" s="11"/>
      <c r="D226" s="4"/>
      <c r="E226" s="21"/>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row>
    <row r="227" spans="1:42" x14ac:dyDescent="0.25">
      <c r="A227" s="11"/>
      <c r="B227" s="4"/>
      <c r="C227" s="11"/>
      <c r="D227" s="4"/>
      <c r="E227" s="21"/>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row>
    <row r="228" spans="1:42" x14ac:dyDescent="0.25">
      <c r="A228" s="11"/>
      <c r="B228" s="4"/>
      <c r="C228" s="11"/>
      <c r="D228" s="4"/>
      <c r="E228" s="21"/>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row>
    <row r="229" spans="1:42" x14ac:dyDescent="0.25">
      <c r="A229" s="11"/>
      <c r="B229" s="4"/>
      <c r="C229" s="11"/>
      <c r="D229" s="4"/>
      <c r="E229" s="21"/>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row>
    <row r="230" spans="1:42" x14ac:dyDescent="0.25">
      <c r="A230" s="11"/>
      <c r="B230" s="4"/>
      <c r="C230" s="11"/>
      <c r="D230" s="4"/>
      <c r="E230" s="21"/>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row>
    <row r="231" spans="1:42" x14ac:dyDescent="0.25">
      <c r="A231" s="11"/>
      <c r="B231" s="4"/>
      <c r="C231" s="11"/>
      <c r="D231" s="4"/>
      <c r="E231" s="21"/>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row>
    <row r="232" spans="1:42" x14ac:dyDescent="0.25">
      <c r="A232" s="11"/>
      <c r="B232" s="4"/>
      <c r="C232" s="11"/>
      <c r="D232" s="4"/>
      <c r="E232" s="21"/>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row>
    <row r="233" spans="1:42" x14ac:dyDescent="0.25">
      <c r="A233" s="11"/>
      <c r="B233" s="4"/>
      <c r="C233" s="11"/>
      <c r="D233" s="4"/>
      <c r="E233" s="21"/>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row>
    <row r="234" spans="1:42" x14ac:dyDescent="0.25">
      <c r="A234" s="11"/>
      <c r="B234" s="4"/>
      <c r="C234" s="11"/>
      <c r="D234" s="4"/>
      <c r="E234" s="21"/>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row>
    <row r="235" spans="1:42" x14ac:dyDescent="0.25">
      <c r="A235" s="11"/>
      <c r="B235" s="4"/>
      <c r="C235" s="11"/>
      <c r="D235" s="4"/>
      <c r="E235" s="21"/>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row>
    <row r="236" spans="1:42" x14ac:dyDescent="0.25">
      <c r="A236" s="11"/>
      <c r="B236" s="4"/>
      <c r="C236" s="11"/>
      <c r="D236" s="4"/>
      <c r="E236" s="21"/>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row>
    <row r="237" spans="1:42" x14ac:dyDescent="0.25">
      <c r="A237" s="11"/>
      <c r="B237" s="4"/>
      <c r="C237" s="11"/>
      <c r="D237" s="4"/>
      <c r="E237" s="21"/>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row>
    <row r="238" spans="1:42" x14ac:dyDescent="0.25">
      <c r="A238" s="11"/>
      <c r="B238" s="4"/>
      <c r="C238" s="11"/>
      <c r="D238" s="4"/>
      <c r="E238" s="21"/>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row>
    <row r="239" spans="1:42" x14ac:dyDescent="0.25">
      <c r="A239" s="11"/>
      <c r="B239" s="4"/>
      <c r="C239" s="11"/>
      <c r="D239" s="4"/>
      <c r="E239" s="21"/>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row>
    <row r="240" spans="1:42" x14ac:dyDescent="0.25">
      <c r="A240" s="11"/>
      <c r="B240" s="4"/>
      <c r="C240" s="11"/>
      <c r="D240" s="4"/>
      <c r="E240" s="21"/>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row>
    <row r="241" spans="1:42" x14ac:dyDescent="0.25">
      <c r="A241" s="11"/>
      <c r="B241" s="4"/>
      <c r="C241" s="11"/>
      <c r="D241" s="4"/>
      <c r="E241" s="21"/>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row>
    <row r="242" spans="1:42" x14ac:dyDescent="0.25">
      <c r="A242" s="11"/>
      <c r="B242" s="4"/>
      <c r="C242" s="11"/>
      <c r="D242" s="4"/>
      <c r="E242" s="21"/>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row>
    <row r="243" spans="1:42" x14ac:dyDescent="0.25">
      <c r="A243" s="11"/>
      <c r="B243" s="4"/>
      <c r="C243" s="11"/>
      <c r="D243" s="4"/>
      <c r="E243" s="21"/>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row>
    <row r="244" spans="1:42" x14ac:dyDescent="0.25">
      <c r="A244" s="11"/>
      <c r="B244" s="4"/>
      <c r="C244" s="11"/>
      <c r="D244" s="4"/>
      <c r="E244" s="21"/>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row>
    <row r="245" spans="1:42" x14ac:dyDescent="0.25">
      <c r="A245" s="11"/>
      <c r="B245" s="4"/>
      <c r="C245" s="11"/>
      <c r="D245" s="4"/>
      <c r="E245" s="21"/>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row>
    <row r="246" spans="1:42" x14ac:dyDescent="0.25">
      <c r="A246" s="11"/>
      <c r="B246" s="4"/>
      <c r="C246" s="11"/>
      <c r="D246" s="4"/>
      <c r="E246" s="21"/>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row>
    <row r="247" spans="1:42" x14ac:dyDescent="0.25">
      <c r="A247" s="11"/>
      <c r="B247" s="4"/>
      <c r="C247" s="11"/>
      <c r="D247" s="4"/>
      <c r="E247" s="21"/>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row>
    <row r="248" spans="1:42" x14ac:dyDescent="0.25">
      <c r="A248" s="11"/>
      <c r="B248" s="4"/>
      <c r="C248" s="11"/>
      <c r="D248" s="4"/>
      <c r="E248" s="21"/>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row>
    <row r="249" spans="1:42" x14ac:dyDescent="0.25">
      <c r="A249" s="11"/>
      <c r="B249" s="4"/>
      <c r="C249" s="11"/>
      <c r="D249" s="4"/>
      <c r="E249" s="21"/>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row>
    <row r="250" spans="1:42" x14ac:dyDescent="0.25">
      <c r="A250" s="11"/>
      <c r="B250" s="4"/>
      <c r="C250" s="11"/>
      <c r="D250" s="4"/>
      <c r="E250" s="21"/>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row>
    <row r="251" spans="1:42" x14ac:dyDescent="0.25">
      <c r="A251" s="11"/>
      <c r="B251" s="4"/>
      <c r="C251" s="11"/>
      <c r="D251" s="4"/>
      <c r="E251" s="21"/>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row>
    <row r="252" spans="1:42" x14ac:dyDescent="0.25">
      <c r="A252" s="11"/>
      <c r="B252" s="4"/>
      <c r="C252" s="11"/>
      <c r="D252" s="4"/>
      <c r="E252" s="21"/>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row>
    <row r="253" spans="1:42" x14ac:dyDescent="0.25">
      <c r="A253" s="11"/>
      <c r="B253" s="4"/>
      <c r="C253" s="11"/>
      <c r="D253" s="4"/>
      <c r="E253" s="21"/>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row>
    <row r="254" spans="1:42" x14ac:dyDescent="0.25">
      <c r="A254" s="11"/>
      <c r="B254" s="4"/>
      <c r="C254" s="11"/>
      <c r="D254" s="4"/>
      <c r="E254" s="21"/>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row>
    <row r="255" spans="1:42" x14ac:dyDescent="0.25">
      <c r="A255" s="11"/>
      <c r="B255" s="4"/>
      <c r="C255" s="11"/>
      <c r="D255" s="4"/>
      <c r="E255" s="21"/>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row>
    <row r="256" spans="1:42" x14ac:dyDescent="0.25">
      <c r="A256" s="11"/>
      <c r="B256" s="4"/>
      <c r="C256" s="11"/>
      <c r="D256" s="4"/>
      <c r="E256" s="21"/>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row>
    <row r="257" spans="1:42" x14ac:dyDescent="0.25">
      <c r="A257" s="11"/>
      <c r="B257" s="4"/>
      <c r="C257" s="11"/>
      <c r="D257" s="4"/>
      <c r="E257" s="21"/>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row>
    <row r="258" spans="1:42" x14ac:dyDescent="0.25">
      <c r="A258" s="11"/>
      <c r="B258" s="4"/>
      <c r="C258" s="11"/>
      <c r="D258" s="4"/>
      <c r="E258" s="21"/>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row>
    <row r="259" spans="1:42" x14ac:dyDescent="0.25">
      <c r="A259" s="11"/>
      <c r="B259" s="4"/>
      <c r="C259" s="11"/>
      <c r="D259" s="4"/>
      <c r="E259" s="21"/>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row>
    <row r="260" spans="1:42" x14ac:dyDescent="0.25">
      <c r="A260" s="11"/>
      <c r="B260" s="4"/>
      <c r="C260" s="11"/>
      <c r="D260" s="4"/>
      <c r="E260" s="21"/>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row>
    <row r="261" spans="1:42" x14ac:dyDescent="0.25">
      <c r="A261" s="11"/>
      <c r="B261" s="4"/>
      <c r="C261" s="11"/>
      <c r="D261" s="4"/>
      <c r="E261" s="21"/>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row>
    <row r="262" spans="1:42" x14ac:dyDescent="0.25">
      <c r="A262" s="11"/>
      <c r="B262" s="4"/>
      <c r="C262" s="11"/>
      <c r="D262" s="4"/>
      <c r="E262" s="21"/>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row>
    <row r="263" spans="1:42" x14ac:dyDescent="0.25">
      <c r="A263" s="11"/>
      <c r="B263" s="4"/>
      <c r="C263" s="11"/>
      <c r="D263" s="4"/>
      <c r="E263" s="21"/>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row>
    <row r="264" spans="1:42" x14ac:dyDescent="0.25">
      <c r="A264" s="11"/>
      <c r="B264" s="4"/>
      <c r="C264" s="11"/>
      <c r="D264" s="4"/>
      <c r="E264" s="21"/>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row>
    <row r="265" spans="1:42" x14ac:dyDescent="0.25">
      <c r="A265" s="11"/>
      <c r="B265" s="4"/>
      <c r="C265" s="11"/>
      <c r="D265" s="4"/>
      <c r="E265" s="21"/>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row>
    <row r="266" spans="1:42" x14ac:dyDescent="0.25">
      <c r="A266" s="11"/>
      <c r="B266" s="4"/>
      <c r="C266" s="11"/>
      <c r="D266" s="4"/>
      <c r="E266" s="21"/>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row>
    <row r="267" spans="1:42" x14ac:dyDescent="0.25">
      <c r="A267" s="11"/>
      <c r="B267" s="4"/>
      <c r="C267" s="11"/>
      <c r="D267" s="4"/>
      <c r="E267" s="21"/>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row>
    <row r="268" spans="1:42" x14ac:dyDescent="0.25">
      <c r="A268" s="11"/>
      <c r="B268" s="4"/>
      <c r="C268" s="11"/>
      <c r="D268" s="4"/>
      <c r="E268" s="21"/>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row>
    <row r="269" spans="1:42" x14ac:dyDescent="0.25">
      <c r="A269" s="11"/>
      <c r="B269" s="4"/>
      <c r="C269" s="11"/>
      <c r="D269" s="4"/>
      <c r="E269" s="21"/>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row>
    <row r="270" spans="1:42" x14ac:dyDescent="0.25">
      <c r="A270" s="11"/>
      <c r="B270" s="4"/>
      <c r="C270" s="11"/>
      <c r="D270" s="4"/>
      <c r="E270" s="21"/>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row>
    <row r="271" spans="1:42" x14ac:dyDescent="0.25">
      <c r="A271" s="11"/>
      <c r="B271" s="4"/>
      <c r="C271" s="11"/>
      <c r="D271" s="4"/>
      <c r="E271" s="21"/>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row>
    <row r="272" spans="1:42" x14ac:dyDescent="0.25">
      <c r="A272" s="11"/>
      <c r="B272" s="4"/>
      <c r="C272" s="11"/>
      <c r="D272" s="4"/>
      <c r="E272" s="21"/>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row>
    <row r="273" spans="1:42" x14ac:dyDescent="0.25">
      <c r="A273" s="11"/>
      <c r="B273" s="4"/>
      <c r="C273" s="11"/>
      <c r="D273" s="4"/>
      <c r="E273" s="21"/>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row>
    <row r="274" spans="1:42" x14ac:dyDescent="0.25">
      <c r="A274" s="11"/>
      <c r="B274" s="4"/>
      <c r="C274" s="11"/>
      <c r="D274" s="4"/>
      <c r="E274" s="21"/>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row>
    <row r="275" spans="1:42" x14ac:dyDescent="0.25">
      <c r="A275" s="11"/>
      <c r="B275" s="4"/>
      <c r="C275" s="11"/>
      <c r="D275" s="4"/>
      <c r="E275" s="21"/>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row>
    <row r="276" spans="1:42" x14ac:dyDescent="0.25">
      <c r="A276" s="11"/>
      <c r="B276" s="4"/>
      <c r="C276" s="11"/>
      <c r="D276" s="4"/>
      <c r="E276" s="21"/>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row>
    <row r="277" spans="1:42" x14ac:dyDescent="0.25">
      <c r="A277" s="11"/>
      <c r="B277" s="4"/>
      <c r="C277" s="11"/>
      <c r="D277" s="4"/>
      <c r="E277" s="21"/>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row>
    <row r="278" spans="1:42" x14ac:dyDescent="0.25">
      <c r="A278" s="11"/>
      <c r="B278" s="4"/>
      <c r="C278" s="11"/>
      <c r="D278" s="4"/>
      <c r="E278" s="21"/>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row>
    <row r="279" spans="1:42" x14ac:dyDescent="0.25">
      <c r="A279" s="11"/>
      <c r="B279" s="4"/>
      <c r="C279" s="11"/>
      <c r="D279" s="4"/>
      <c r="E279" s="21"/>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row>
    <row r="280" spans="1:42" x14ac:dyDescent="0.25">
      <c r="A280" s="11"/>
      <c r="B280" s="4"/>
      <c r="C280" s="11"/>
      <c r="D280" s="4"/>
      <c r="E280" s="21"/>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row>
    <row r="281" spans="1:42" x14ac:dyDescent="0.25">
      <c r="A281" s="11"/>
      <c r="B281" s="4"/>
      <c r="C281" s="11"/>
      <c r="D281" s="4"/>
      <c r="E281" s="21"/>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row>
    <row r="282" spans="1:42" x14ac:dyDescent="0.25">
      <c r="A282" s="11"/>
      <c r="B282" s="4"/>
      <c r="C282" s="11"/>
      <c r="D282" s="4"/>
      <c r="E282" s="21"/>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row>
    <row r="283" spans="1:42" x14ac:dyDescent="0.25">
      <c r="A283" s="11"/>
      <c r="B283" s="4"/>
      <c r="C283" s="11"/>
      <c r="D283" s="4"/>
      <c r="E283" s="21"/>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row>
    <row r="284" spans="1:42" x14ac:dyDescent="0.25">
      <c r="A284" s="11"/>
      <c r="B284" s="4"/>
      <c r="C284" s="11"/>
      <c r="D284" s="4"/>
      <c r="E284" s="21"/>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row>
    <row r="285" spans="1:42" x14ac:dyDescent="0.25">
      <c r="A285" s="11"/>
      <c r="B285" s="4"/>
      <c r="C285" s="11"/>
      <c r="D285" s="4"/>
      <c r="E285" s="21"/>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row>
    <row r="286" spans="1:42" x14ac:dyDescent="0.25">
      <c r="A286" s="11"/>
      <c r="B286" s="4"/>
      <c r="C286" s="11"/>
      <c r="D286" s="4"/>
      <c r="E286" s="21"/>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row>
    <row r="287" spans="1:42" x14ac:dyDescent="0.25">
      <c r="A287" s="11"/>
      <c r="B287" s="4"/>
      <c r="C287" s="11"/>
      <c r="D287" s="4"/>
      <c r="E287" s="21"/>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row>
    <row r="288" spans="1:42" x14ac:dyDescent="0.25">
      <c r="A288" s="11"/>
      <c r="B288" s="4"/>
      <c r="C288" s="11"/>
      <c r="D288" s="4"/>
      <c r="E288" s="21"/>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row>
    <row r="289" spans="1:42" x14ac:dyDescent="0.25">
      <c r="A289" s="11"/>
      <c r="B289" s="4"/>
      <c r="C289" s="11"/>
      <c r="D289" s="4"/>
      <c r="E289" s="21"/>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row>
    <row r="290" spans="1:42" x14ac:dyDescent="0.25">
      <c r="A290" s="11"/>
      <c r="B290" s="4"/>
      <c r="C290" s="11"/>
      <c r="D290" s="4"/>
      <c r="E290" s="21"/>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row>
    <row r="291" spans="1:42" x14ac:dyDescent="0.25">
      <c r="A291" s="11"/>
      <c r="B291" s="4"/>
      <c r="C291" s="11"/>
      <c r="D291" s="4"/>
      <c r="E291" s="21"/>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row>
    <row r="292" spans="1:42" x14ac:dyDescent="0.25">
      <c r="A292" s="11"/>
      <c r="B292" s="4"/>
      <c r="C292" s="11"/>
      <c r="D292" s="4"/>
      <c r="E292" s="21"/>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row>
    <row r="293" spans="1:42" x14ac:dyDescent="0.25">
      <c r="A293" s="11"/>
      <c r="B293" s="4"/>
      <c r="C293" s="11"/>
      <c r="D293" s="4"/>
      <c r="E293" s="21"/>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row>
    <row r="294" spans="1:42" x14ac:dyDescent="0.25">
      <c r="A294" s="11"/>
      <c r="B294" s="4"/>
      <c r="C294" s="11"/>
      <c r="D294" s="4"/>
      <c r="E294" s="21"/>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row>
    <row r="295" spans="1:42" x14ac:dyDescent="0.25">
      <c r="A295" s="11"/>
      <c r="B295" s="4"/>
      <c r="C295" s="11"/>
      <c r="D295" s="4"/>
      <c r="E295" s="21"/>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row>
    <row r="296" spans="1:42" x14ac:dyDescent="0.25">
      <c r="A296" s="11"/>
      <c r="B296" s="4"/>
      <c r="C296" s="11"/>
      <c r="D296" s="4"/>
      <c r="E296" s="21"/>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row>
    <row r="297" spans="1:42" x14ac:dyDescent="0.25">
      <c r="A297" s="11"/>
      <c r="B297" s="4"/>
      <c r="C297" s="11"/>
      <c r="D297" s="4"/>
      <c r="E297" s="21"/>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row>
    <row r="298" spans="1:42" x14ac:dyDescent="0.25">
      <c r="A298" s="11"/>
      <c r="B298" s="4"/>
      <c r="C298" s="11"/>
      <c r="D298" s="4"/>
      <c r="E298" s="21"/>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row>
    <row r="299" spans="1:42" x14ac:dyDescent="0.25">
      <c r="A299" s="11"/>
      <c r="B299" s="4"/>
      <c r="C299" s="11"/>
      <c r="D299" s="4"/>
      <c r="E299" s="21"/>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row>
    <row r="300" spans="1:42" x14ac:dyDescent="0.25">
      <c r="A300" s="11"/>
      <c r="B300" s="4"/>
      <c r="C300" s="11"/>
      <c r="D300" s="4"/>
      <c r="E300" s="21"/>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row>
    <row r="301" spans="1:42" x14ac:dyDescent="0.25">
      <c r="A301" s="11"/>
      <c r="B301" s="4"/>
      <c r="C301" s="11"/>
      <c r="D301" s="4"/>
      <c r="E301" s="21"/>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row>
    <row r="302" spans="1:42" x14ac:dyDescent="0.25">
      <c r="A302" s="11"/>
      <c r="B302" s="4"/>
      <c r="C302" s="11"/>
      <c r="D302" s="4"/>
      <c r="E302" s="21"/>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row>
    <row r="303" spans="1:42" x14ac:dyDescent="0.25">
      <c r="A303" s="11"/>
      <c r="B303" s="4"/>
      <c r="C303" s="11"/>
      <c r="D303" s="4"/>
      <c r="E303" s="21"/>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row>
    <row r="304" spans="1:42" x14ac:dyDescent="0.25">
      <c r="A304" s="11"/>
      <c r="B304" s="4"/>
      <c r="C304" s="11"/>
      <c r="D304" s="4"/>
      <c r="E304" s="21"/>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row>
    <row r="305" spans="1:42" x14ac:dyDescent="0.25">
      <c r="A305" s="11"/>
      <c r="B305" s="4"/>
      <c r="C305" s="11"/>
      <c r="D305" s="4"/>
      <c r="E305" s="21"/>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row>
    <row r="306" spans="1:42" x14ac:dyDescent="0.25">
      <c r="A306" s="11"/>
      <c r="B306" s="4"/>
      <c r="C306" s="11"/>
      <c r="D306" s="4"/>
      <c r="E306" s="21"/>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row>
    <row r="307" spans="1:42" x14ac:dyDescent="0.25">
      <c r="A307" s="11"/>
      <c r="B307" s="4"/>
      <c r="C307" s="11"/>
      <c r="D307" s="4"/>
      <c r="E307" s="21"/>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row>
    <row r="308" spans="1:42" x14ac:dyDescent="0.25">
      <c r="A308" s="11"/>
      <c r="B308" s="4"/>
      <c r="C308" s="11"/>
      <c r="D308" s="4"/>
      <c r="E308" s="21"/>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row>
    <row r="309" spans="1:42" x14ac:dyDescent="0.25">
      <c r="A309" s="11"/>
      <c r="B309" s="4"/>
      <c r="C309" s="11"/>
      <c r="D309" s="4"/>
      <c r="E309" s="21"/>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row>
    <row r="310" spans="1:42" x14ac:dyDescent="0.25">
      <c r="A310" s="11"/>
      <c r="B310" s="4"/>
      <c r="C310" s="11"/>
      <c r="D310" s="4"/>
      <c r="E310" s="21"/>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row>
    <row r="311" spans="1:42" x14ac:dyDescent="0.25">
      <c r="A311" s="11"/>
      <c r="B311" s="4"/>
      <c r="C311" s="11"/>
      <c r="D311" s="4"/>
      <c r="E311" s="21"/>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row>
    <row r="312" spans="1:42" x14ac:dyDescent="0.25">
      <c r="A312" s="11"/>
      <c r="B312" s="4"/>
      <c r="C312" s="11"/>
      <c r="D312" s="4"/>
      <c r="E312" s="21"/>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row>
    <row r="313" spans="1:42" x14ac:dyDescent="0.25">
      <c r="A313" s="11"/>
      <c r="B313" s="4"/>
      <c r="C313" s="11"/>
      <c r="D313" s="4"/>
      <c r="E313" s="21"/>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row>
    <row r="314" spans="1:42" x14ac:dyDescent="0.25">
      <c r="A314" s="11"/>
      <c r="B314" s="4"/>
      <c r="C314" s="11"/>
      <c r="D314" s="4"/>
      <c r="E314" s="21"/>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row>
    <row r="315" spans="1:42" x14ac:dyDescent="0.25">
      <c r="A315" s="11"/>
      <c r="B315" s="4"/>
      <c r="C315" s="11"/>
      <c r="D315" s="4"/>
      <c r="E315" s="21"/>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row>
    <row r="316" spans="1:42" x14ac:dyDescent="0.25">
      <c r="A316" s="11"/>
      <c r="B316" s="4"/>
      <c r="C316" s="11"/>
      <c r="D316" s="4"/>
      <c r="E316" s="21"/>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row>
    <row r="317" spans="1:42" x14ac:dyDescent="0.25">
      <c r="A317" s="11"/>
      <c r="B317" s="4"/>
      <c r="C317" s="11"/>
      <c r="D317" s="4"/>
      <c r="E317" s="21"/>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row>
    <row r="318" spans="1:42" x14ac:dyDescent="0.25">
      <c r="A318" s="11"/>
      <c r="B318" s="4"/>
      <c r="C318" s="11"/>
      <c r="D318" s="4"/>
      <c r="E318" s="21"/>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row>
    <row r="319" spans="1:42" x14ac:dyDescent="0.25">
      <c r="A319" s="11"/>
      <c r="B319" s="4"/>
      <c r="C319" s="11"/>
      <c r="D319" s="4"/>
      <c r="E319" s="21"/>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row>
    <row r="320" spans="1:42" x14ac:dyDescent="0.25">
      <c r="A320" s="11"/>
      <c r="B320" s="4"/>
      <c r="C320" s="11"/>
      <c r="D320" s="4"/>
      <c r="E320" s="21"/>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row>
    <row r="321" spans="1:42" x14ac:dyDescent="0.25">
      <c r="A321" s="11"/>
      <c r="B321" s="4"/>
      <c r="C321" s="11"/>
      <c r="D321" s="4"/>
      <c r="E321" s="21"/>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row>
    <row r="322" spans="1:42" x14ac:dyDescent="0.25">
      <c r="A322" s="11"/>
      <c r="B322" s="4"/>
      <c r="C322" s="11"/>
      <c r="D322" s="4"/>
      <c r="E322" s="21"/>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row>
    <row r="323" spans="1:42" x14ac:dyDescent="0.25">
      <c r="A323" s="11"/>
      <c r="B323" s="4"/>
      <c r="C323" s="11"/>
      <c r="D323" s="4"/>
      <c r="E323" s="21"/>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row>
    <row r="324" spans="1:42" x14ac:dyDescent="0.25">
      <c r="A324" s="11"/>
      <c r="B324" s="4"/>
      <c r="C324" s="11"/>
      <c r="D324" s="4"/>
      <c r="E324" s="21"/>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row>
    <row r="325" spans="1:42" x14ac:dyDescent="0.25">
      <c r="A325" s="11"/>
      <c r="B325" s="4"/>
      <c r="C325" s="11"/>
      <c r="D325" s="4"/>
      <c r="E325" s="21"/>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row>
    <row r="326" spans="1:42" x14ac:dyDescent="0.25">
      <c r="A326" s="11"/>
      <c r="B326" s="4"/>
      <c r="C326" s="11"/>
      <c r="D326" s="4"/>
      <c r="E326" s="21"/>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row>
    <row r="327" spans="1:42" x14ac:dyDescent="0.25">
      <c r="A327" s="11"/>
      <c r="B327" s="4"/>
      <c r="C327" s="11"/>
      <c r="D327" s="4"/>
      <c r="E327" s="21"/>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row>
    <row r="328" spans="1:42" x14ac:dyDescent="0.25">
      <c r="A328" s="11"/>
      <c r="B328" s="4"/>
      <c r="C328" s="11"/>
      <c r="D328" s="4"/>
      <c r="E328" s="21"/>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row>
    <row r="329" spans="1:42" x14ac:dyDescent="0.25">
      <c r="A329" s="11"/>
      <c r="B329" s="4"/>
      <c r="C329" s="11"/>
      <c r="D329" s="4"/>
      <c r="E329" s="21"/>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row>
    <row r="330" spans="1:42" x14ac:dyDescent="0.25">
      <c r="A330" s="11"/>
      <c r="B330" s="4"/>
      <c r="C330" s="11"/>
      <c r="D330" s="4"/>
      <c r="E330" s="21"/>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row>
    <row r="331" spans="1:42" x14ac:dyDescent="0.25">
      <c r="A331" s="11"/>
      <c r="B331" s="4"/>
      <c r="C331" s="11"/>
      <c r="D331" s="4"/>
      <c r="E331" s="21"/>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row>
    <row r="332" spans="1:42" x14ac:dyDescent="0.25">
      <c r="A332" s="11"/>
      <c r="B332" s="4"/>
      <c r="C332" s="11"/>
      <c r="D332" s="4"/>
      <c r="E332" s="21"/>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row>
    <row r="333" spans="1:42" x14ac:dyDescent="0.25">
      <c r="A333" s="11"/>
      <c r="B333" s="4"/>
      <c r="C333" s="11"/>
      <c r="D333" s="4"/>
      <c r="E333" s="21"/>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row>
    <row r="334" spans="1:42" x14ac:dyDescent="0.25">
      <c r="A334" s="11"/>
      <c r="B334" s="4"/>
      <c r="C334" s="11"/>
      <c r="D334" s="4"/>
      <c r="E334" s="21"/>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row>
    <row r="335" spans="1:42" x14ac:dyDescent="0.25">
      <c r="A335" s="11"/>
      <c r="B335" s="4"/>
      <c r="C335" s="11"/>
      <c r="D335" s="4"/>
      <c r="E335" s="21"/>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row>
    <row r="336" spans="1:42" x14ac:dyDescent="0.25">
      <c r="A336" s="11"/>
      <c r="B336" s="4"/>
      <c r="C336" s="11"/>
      <c r="D336" s="4"/>
      <c r="E336" s="21"/>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row>
    <row r="337" spans="1:42" x14ac:dyDescent="0.25">
      <c r="A337" s="11"/>
      <c r="B337" s="4"/>
      <c r="C337" s="11"/>
      <c r="D337" s="4"/>
      <c r="E337" s="21"/>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row>
    <row r="338" spans="1:42" x14ac:dyDescent="0.25">
      <c r="A338" s="11"/>
      <c r="B338" s="4"/>
      <c r="C338" s="11"/>
      <c r="D338" s="4"/>
      <c r="E338" s="21"/>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row>
    <row r="339" spans="1:42" x14ac:dyDescent="0.25">
      <c r="A339" s="11"/>
      <c r="B339" s="4"/>
      <c r="C339" s="11"/>
      <c r="D339" s="4"/>
      <c r="E339" s="21"/>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row>
    <row r="340" spans="1:42" x14ac:dyDescent="0.25">
      <c r="A340" s="11"/>
      <c r="B340" s="4"/>
      <c r="C340" s="11"/>
      <c r="D340" s="4"/>
      <c r="E340" s="21"/>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row>
    <row r="341" spans="1:42" x14ac:dyDescent="0.25">
      <c r="A341" s="11"/>
      <c r="B341" s="4"/>
      <c r="C341" s="11"/>
      <c r="D341" s="4"/>
      <c r="E341" s="21"/>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row>
    <row r="342" spans="1:42" x14ac:dyDescent="0.25">
      <c r="A342" s="11"/>
      <c r="B342" s="4"/>
      <c r="C342" s="11"/>
      <c r="D342" s="4"/>
      <c r="E342" s="21"/>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row>
    <row r="343" spans="1:42" x14ac:dyDescent="0.25">
      <c r="A343" s="11"/>
      <c r="B343" s="4"/>
      <c r="C343" s="11"/>
      <c r="D343" s="4"/>
      <c r="E343" s="21"/>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row>
    <row r="344" spans="1:42" x14ac:dyDescent="0.25">
      <c r="A344" s="11"/>
      <c r="B344" s="4"/>
      <c r="C344" s="11"/>
      <c r="D344" s="4"/>
      <c r="E344" s="21"/>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row>
    <row r="345" spans="1:42" x14ac:dyDescent="0.25">
      <c r="A345" s="11"/>
      <c r="B345" s="4"/>
      <c r="C345" s="11"/>
      <c r="D345" s="4"/>
      <c r="E345" s="21"/>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row>
    <row r="346" spans="1:42" x14ac:dyDescent="0.25">
      <c r="A346" s="11"/>
      <c r="B346" s="4"/>
      <c r="C346" s="11"/>
      <c r="D346" s="4"/>
      <c r="E346" s="21"/>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row>
    <row r="347" spans="1:42" x14ac:dyDescent="0.25">
      <c r="A347" s="11"/>
      <c r="B347" s="4"/>
      <c r="C347" s="11"/>
      <c r="D347" s="4"/>
      <c r="E347" s="21"/>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row>
    <row r="348" spans="1:42" x14ac:dyDescent="0.25">
      <c r="A348" s="11"/>
      <c r="B348" s="4"/>
      <c r="C348" s="11"/>
      <c r="D348" s="4"/>
      <c r="E348" s="21"/>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row>
    <row r="349" spans="1:42" x14ac:dyDescent="0.25">
      <c r="A349" s="11"/>
      <c r="B349" s="4"/>
      <c r="C349" s="11"/>
      <c r="D349" s="4"/>
      <c r="E349" s="21"/>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row>
    <row r="350" spans="1:42" x14ac:dyDescent="0.25">
      <c r="A350" s="11"/>
      <c r="B350" s="4"/>
      <c r="C350" s="11"/>
      <c r="D350" s="4"/>
      <c r="E350" s="21"/>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row>
    <row r="351" spans="1:42" x14ac:dyDescent="0.25">
      <c r="A351" s="11"/>
      <c r="B351" s="4"/>
      <c r="C351" s="11"/>
      <c r="D351" s="4"/>
      <c r="E351" s="21"/>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row>
    <row r="352" spans="1:42" x14ac:dyDescent="0.25">
      <c r="A352" s="11"/>
      <c r="B352" s="4"/>
      <c r="C352" s="11"/>
      <c r="D352" s="4"/>
      <c r="E352" s="21"/>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row>
    <row r="353" spans="1:42" x14ac:dyDescent="0.25">
      <c r="A353" s="11"/>
      <c r="B353" s="4"/>
      <c r="C353" s="11"/>
      <c r="D353" s="4"/>
      <c r="E353" s="21"/>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row>
    <row r="354" spans="1:42" x14ac:dyDescent="0.25">
      <c r="A354" s="11"/>
      <c r="B354" s="4"/>
      <c r="C354" s="11"/>
      <c r="D354" s="4"/>
      <c r="E354" s="21"/>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row>
    <row r="355" spans="1:42" x14ac:dyDescent="0.25">
      <c r="A355" s="11"/>
      <c r="B355" s="4"/>
      <c r="C355" s="11"/>
      <c r="D355" s="4"/>
      <c r="E355" s="21"/>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row>
    <row r="356" spans="1:42" x14ac:dyDescent="0.25">
      <c r="A356" s="11"/>
      <c r="B356" s="4"/>
      <c r="C356" s="11"/>
      <c r="D356" s="4"/>
      <c r="E356" s="21"/>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row>
    <row r="357" spans="1:42" x14ac:dyDescent="0.25">
      <c r="A357" s="11"/>
      <c r="B357" s="4"/>
      <c r="C357" s="11"/>
      <c r="D357" s="4"/>
      <c r="E357" s="21"/>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row>
    <row r="358" spans="1:42" x14ac:dyDescent="0.25">
      <c r="A358" s="11"/>
      <c r="B358" s="4"/>
      <c r="C358" s="11"/>
      <c r="D358" s="4"/>
      <c r="E358" s="21"/>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row>
    <row r="359" spans="1:42" x14ac:dyDescent="0.25">
      <c r="A359" s="11"/>
      <c r="B359" s="4"/>
      <c r="C359" s="11"/>
      <c r="D359" s="4"/>
      <c r="E359" s="21"/>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row>
    <row r="360" spans="1:42" x14ac:dyDescent="0.25">
      <c r="A360" s="11"/>
      <c r="B360" s="4"/>
      <c r="C360" s="11"/>
      <c r="D360" s="4"/>
      <c r="E360" s="21"/>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row>
    <row r="361" spans="1:42" x14ac:dyDescent="0.25">
      <c r="A361" s="11"/>
      <c r="B361" s="4"/>
      <c r="C361" s="11"/>
      <c r="D361" s="4"/>
      <c r="E361" s="21"/>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row>
    <row r="362" spans="1:42" x14ac:dyDescent="0.25">
      <c r="A362" s="11"/>
      <c r="B362" s="4"/>
      <c r="C362" s="11"/>
      <c r="D362" s="4"/>
      <c r="E362" s="21"/>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row>
    <row r="363" spans="1:42" x14ac:dyDescent="0.25">
      <c r="A363" s="11"/>
      <c r="B363" s="4"/>
      <c r="C363" s="11"/>
      <c r="D363" s="4"/>
      <c r="E363" s="21"/>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row>
    <row r="364" spans="1:42" x14ac:dyDescent="0.25">
      <c r="A364" s="11"/>
      <c r="B364" s="4"/>
      <c r="C364" s="11"/>
      <c r="D364" s="4"/>
      <c r="E364" s="21"/>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row>
    <row r="365" spans="1:42" x14ac:dyDescent="0.25">
      <c r="A365" s="11"/>
      <c r="B365" s="4"/>
      <c r="C365" s="11"/>
      <c r="D365" s="4"/>
      <c r="E365" s="21"/>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row>
    <row r="366" spans="1:42" x14ac:dyDescent="0.25">
      <c r="A366" s="11"/>
      <c r="B366" s="4"/>
      <c r="C366" s="11"/>
      <c r="D366" s="4"/>
      <c r="E366" s="21"/>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row>
    <row r="367" spans="1:42" x14ac:dyDescent="0.25">
      <c r="A367" s="11"/>
      <c r="B367" s="4"/>
      <c r="C367" s="11"/>
      <c r="D367" s="4"/>
      <c r="E367" s="21"/>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row>
    <row r="368" spans="1:42" x14ac:dyDescent="0.25">
      <c r="A368" s="11"/>
      <c r="B368" s="4"/>
      <c r="C368" s="11"/>
      <c r="D368" s="4"/>
      <c r="E368" s="21"/>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row>
    <row r="369" spans="1:42" x14ac:dyDescent="0.25">
      <c r="A369" s="11"/>
      <c r="B369" s="4"/>
      <c r="C369" s="11"/>
      <c r="D369" s="4"/>
      <c r="E369" s="21"/>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row>
    <row r="370" spans="1:42" x14ac:dyDescent="0.25">
      <c r="A370" s="11"/>
      <c r="B370" s="4"/>
      <c r="C370" s="11"/>
      <c r="D370" s="4"/>
      <c r="E370" s="21"/>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row>
    <row r="371" spans="1:42" x14ac:dyDescent="0.25">
      <c r="A371" s="11"/>
      <c r="B371" s="4"/>
      <c r="C371" s="11"/>
      <c r="D371" s="4"/>
      <c r="E371" s="21"/>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row>
    <row r="372" spans="1:42" x14ac:dyDescent="0.25">
      <c r="A372" s="11"/>
      <c r="B372" s="4"/>
      <c r="C372" s="11"/>
      <c r="D372" s="4"/>
      <c r="E372" s="21"/>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row>
    <row r="373" spans="1:42" x14ac:dyDescent="0.25">
      <c r="A373" s="11"/>
      <c r="B373" s="4"/>
      <c r="C373" s="11"/>
      <c r="D373" s="4"/>
      <c r="E373" s="21"/>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row>
    <row r="374" spans="1:42" x14ac:dyDescent="0.25">
      <c r="A374" s="11"/>
      <c r="B374" s="4"/>
      <c r="C374" s="11"/>
      <c r="D374" s="4"/>
      <c r="E374" s="21"/>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row>
    <row r="375" spans="1:42" x14ac:dyDescent="0.25">
      <c r="A375" s="11"/>
      <c r="B375" s="4"/>
      <c r="C375" s="11"/>
      <c r="D375" s="4"/>
      <c r="E375" s="21"/>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row>
    <row r="376" spans="1:42" x14ac:dyDescent="0.25">
      <c r="A376" s="11"/>
      <c r="B376" s="4"/>
      <c r="C376" s="11"/>
      <c r="D376" s="4"/>
      <c r="E376" s="21"/>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row>
    <row r="377" spans="1:42" x14ac:dyDescent="0.25">
      <c r="A377" s="11"/>
      <c r="B377" s="4"/>
      <c r="C377" s="11"/>
      <c r="D377" s="4"/>
      <c r="E377" s="21"/>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row>
    <row r="378" spans="1:42" x14ac:dyDescent="0.25">
      <c r="A378" s="11"/>
      <c r="B378" s="4"/>
      <c r="C378" s="11"/>
      <c r="D378" s="4"/>
      <c r="E378" s="21"/>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row>
    <row r="379" spans="1:42" x14ac:dyDescent="0.25">
      <c r="A379" s="11"/>
      <c r="B379" s="4"/>
      <c r="C379" s="11"/>
      <c r="D379" s="4"/>
      <c r="E379" s="21"/>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row>
    <row r="380" spans="1:42" x14ac:dyDescent="0.25">
      <c r="A380" s="11"/>
      <c r="B380" s="4"/>
      <c r="C380" s="11"/>
      <c r="D380" s="4"/>
      <c r="E380" s="21"/>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row>
    <row r="381" spans="1:42" x14ac:dyDescent="0.25">
      <c r="A381" s="11"/>
      <c r="B381" s="4"/>
      <c r="C381" s="11"/>
      <c r="D381" s="4"/>
      <c r="E381" s="21"/>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row>
    <row r="382" spans="1:42" x14ac:dyDescent="0.25">
      <c r="A382" s="11"/>
      <c r="B382" s="4"/>
      <c r="C382" s="11"/>
      <c r="D382" s="4"/>
      <c r="E382" s="21"/>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row>
    <row r="383" spans="1:42" x14ac:dyDescent="0.25">
      <c r="A383" s="11"/>
      <c r="B383" s="4"/>
      <c r="C383" s="11"/>
      <c r="D383" s="4"/>
      <c r="E383" s="21"/>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row>
    <row r="384" spans="1:42" x14ac:dyDescent="0.25">
      <c r="A384" s="11"/>
      <c r="B384" s="4"/>
      <c r="C384" s="11"/>
      <c r="D384" s="4"/>
      <c r="E384" s="21"/>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row>
    <row r="385" spans="1:42" x14ac:dyDescent="0.25">
      <c r="A385" s="11"/>
      <c r="B385" s="4"/>
      <c r="C385" s="11"/>
      <c r="D385" s="4"/>
      <c r="E385" s="21"/>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row>
    <row r="386" spans="1:42" x14ac:dyDescent="0.25">
      <c r="A386" s="11"/>
      <c r="B386" s="4"/>
      <c r="C386" s="11"/>
      <c r="D386" s="4"/>
      <c r="E386" s="21"/>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row>
    <row r="387" spans="1:42" x14ac:dyDescent="0.25">
      <c r="A387" s="11"/>
      <c r="B387" s="4"/>
      <c r="C387" s="11"/>
      <c r="D387" s="4"/>
      <c r="E387" s="21"/>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row>
    <row r="388" spans="1:42" x14ac:dyDescent="0.25">
      <c r="A388" s="11"/>
      <c r="B388" s="4"/>
      <c r="C388" s="11"/>
      <c r="D388" s="4"/>
      <c r="E388" s="21"/>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row>
    <row r="389" spans="1:42" x14ac:dyDescent="0.25">
      <c r="A389" s="11"/>
      <c r="B389" s="4"/>
      <c r="C389" s="11"/>
      <c r="D389" s="4"/>
      <c r="E389" s="21"/>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row>
    <row r="390" spans="1:42" x14ac:dyDescent="0.25">
      <c r="A390" s="11"/>
      <c r="B390" s="4"/>
      <c r="C390" s="11"/>
      <c r="D390" s="4"/>
      <c r="E390" s="21"/>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row>
    <row r="391" spans="1:42" x14ac:dyDescent="0.25">
      <c r="A391" s="11"/>
      <c r="B391" s="4"/>
      <c r="C391" s="11"/>
      <c r="D391" s="4"/>
      <c r="E391" s="21"/>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row>
    <row r="392" spans="1:42" x14ac:dyDescent="0.25">
      <c r="A392" s="11"/>
      <c r="B392" s="4"/>
      <c r="C392" s="11"/>
      <c r="D392" s="4"/>
      <c r="E392" s="21"/>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row>
    <row r="393" spans="1:42" x14ac:dyDescent="0.25">
      <c r="A393" s="11"/>
      <c r="B393" s="4"/>
      <c r="C393" s="11"/>
      <c r="D393" s="4"/>
      <c r="E393" s="21"/>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row>
    <row r="394" spans="1:42" x14ac:dyDescent="0.25">
      <c r="A394" s="11"/>
      <c r="B394" s="4"/>
      <c r="C394" s="11"/>
      <c r="D394" s="4"/>
      <c r="E394" s="21"/>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row>
    <row r="395" spans="1:42" x14ac:dyDescent="0.25">
      <c r="A395" s="11"/>
      <c r="B395" s="4"/>
      <c r="C395" s="11"/>
      <c r="D395" s="4"/>
      <c r="E395" s="21"/>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row>
    <row r="396" spans="1:42" x14ac:dyDescent="0.25">
      <c r="A396" s="11"/>
      <c r="B396" s="4"/>
      <c r="C396" s="11"/>
      <c r="D396" s="4"/>
      <c r="E396" s="21"/>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row>
    <row r="397" spans="1:42" x14ac:dyDescent="0.25">
      <c r="A397" s="11"/>
      <c r="B397" s="4"/>
      <c r="C397" s="11"/>
      <c r="D397" s="4"/>
      <c r="E397" s="21"/>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row>
    <row r="398" spans="1:42" x14ac:dyDescent="0.25">
      <c r="A398" s="11"/>
      <c r="B398" s="4"/>
      <c r="C398" s="11"/>
      <c r="D398" s="4"/>
      <c r="E398" s="21"/>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row>
    <row r="399" spans="1:42" x14ac:dyDescent="0.25">
      <c r="A399" s="11"/>
      <c r="B399" s="4"/>
      <c r="C399" s="11"/>
      <c r="D399" s="4"/>
      <c r="E399" s="21"/>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row>
    <row r="400" spans="1:42" x14ac:dyDescent="0.25">
      <c r="A400" s="11"/>
      <c r="B400" s="4"/>
      <c r="C400" s="11"/>
      <c r="D400" s="4"/>
      <c r="E400" s="21"/>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row>
    <row r="401" spans="1:42" x14ac:dyDescent="0.25">
      <c r="A401" s="11"/>
      <c r="B401" s="4"/>
      <c r="C401" s="11"/>
      <c r="D401" s="4"/>
      <c r="E401" s="21"/>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row>
    <row r="402" spans="1:42" x14ac:dyDescent="0.25">
      <c r="A402" s="11"/>
      <c r="B402" s="4"/>
      <c r="C402" s="11"/>
      <c r="D402" s="4"/>
      <c r="E402" s="21"/>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row>
    <row r="403" spans="1:42" x14ac:dyDescent="0.25">
      <c r="A403" s="11"/>
      <c r="B403" s="4"/>
      <c r="C403" s="11"/>
      <c r="D403" s="4"/>
      <c r="E403" s="21"/>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row>
    <row r="404" spans="1:42" x14ac:dyDescent="0.25">
      <c r="A404" s="11"/>
      <c r="B404" s="4"/>
      <c r="C404" s="11"/>
      <c r="D404" s="4"/>
      <c r="E404" s="21"/>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row>
    <row r="405" spans="1:42" x14ac:dyDescent="0.25">
      <c r="A405" s="11"/>
      <c r="B405" s="4"/>
      <c r="C405" s="11"/>
      <c r="D405" s="4"/>
      <c r="E405" s="21"/>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row>
    <row r="406" spans="1:42" x14ac:dyDescent="0.25">
      <c r="A406" s="11"/>
      <c r="B406" s="4"/>
      <c r="C406" s="11"/>
      <c r="D406" s="4"/>
      <c r="E406" s="21"/>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row>
    <row r="407" spans="1:42" x14ac:dyDescent="0.25">
      <c r="A407" s="11"/>
      <c r="B407" s="4"/>
      <c r="C407" s="11"/>
      <c r="D407" s="4"/>
      <c r="E407" s="21"/>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row>
    <row r="408" spans="1:42" x14ac:dyDescent="0.25">
      <c r="A408" s="11"/>
      <c r="B408" s="4"/>
      <c r="C408" s="11"/>
      <c r="D408" s="4"/>
      <c r="E408" s="21"/>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row>
    <row r="409" spans="1:42" x14ac:dyDescent="0.25">
      <c r="A409" s="11"/>
      <c r="B409" s="4"/>
      <c r="C409" s="11"/>
      <c r="D409" s="4"/>
      <c r="E409" s="21"/>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row>
    <row r="410" spans="1:42" x14ac:dyDescent="0.25">
      <c r="A410" s="11"/>
      <c r="B410" s="4"/>
      <c r="C410" s="11"/>
      <c r="D410" s="4"/>
      <c r="E410" s="21"/>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row>
    <row r="411" spans="1:42" x14ac:dyDescent="0.25">
      <c r="A411" s="11"/>
      <c r="B411" s="4"/>
      <c r="C411" s="11"/>
      <c r="D411" s="4"/>
      <c r="E411" s="21"/>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row>
    <row r="412" spans="1:42" x14ac:dyDescent="0.25">
      <c r="A412" s="11"/>
      <c r="B412" s="4"/>
      <c r="C412" s="11"/>
      <c r="D412" s="4"/>
      <c r="E412" s="21"/>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row>
    <row r="413" spans="1:42" x14ac:dyDescent="0.25">
      <c r="A413" s="11"/>
      <c r="B413" s="4"/>
      <c r="C413" s="11"/>
      <c r="D413" s="4"/>
      <c r="E413" s="21"/>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row>
    <row r="414" spans="1:42" x14ac:dyDescent="0.25">
      <c r="A414" s="11"/>
      <c r="B414" s="4"/>
      <c r="C414" s="11"/>
      <c r="D414" s="4"/>
      <c r="E414" s="21"/>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row>
    <row r="415" spans="1:42" x14ac:dyDescent="0.25">
      <c r="A415" s="11"/>
      <c r="B415" s="4"/>
      <c r="C415" s="11"/>
      <c r="D415" s="4"/>
      <c r="E415" s="21"/>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row>
    <row r="416" spans="1:42" x14ac:dyDescent="0.25">
      <c r="A416" s="11"/>
      <c r="B416" s="4"/>
      <c r="C416" s="11"/>
      <c r="D416" s="4"/>
      <c r="E416" s="21"/>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row>
    <row r="417" spans="1:42" x14ac:dyDescent="0.25">
      <c r="A417" s="11"/>
      <c r="B417" s="4"/>
      <c r="C417" s="11"/>
      <c r="D417" s="4"/>
      <c r="E417" s="21"/>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row>
    <row r="418" spans="1:42" x14ac:dyDescent="0.25">
      <c r="A418" s="11"/>
      <c r="B418" s="4"/>
      <c r="C418" s="11"/>
      <c r="D418" s="4"/>
      <c r="E418" s="21"/>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row>
    <row r="419" spans="1:42" x14ac:dyDescent="0.25">
      <c r="A419" s="11"/>
      <c r="B419" s="4"/>
      <c r="C419" s="11"/>
      <c r="D419" s="4"/>
      <c r="E419" s="21"/>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row>
    <row r="420" spans="1:42" x14ac:dyDescent="0.25">
      <c r="A420" s="11"/>
      <c r="B420" s="4"/>
      <c r="C420" s="11"/>
      <c r="D420" s="4"/>
      <c r="E420" s="21"/>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row>
    <row r="421" spans="1:42" x14ac:dyDescent="0.25">
      <c r="A421" s="11"/>
      <c r="B421" s="4"/>
      <c r="C421" s="11"/>
      <c r="D421" s="4"/>
      <c r="E421" s="21"/>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row>
    <row r="422" spans="1:42" x14ac:dyDescent="0.25">
      <c r="A422" s="11"/>
      <c r="B422" s="4"/>
      <c r="C422" s="11"/>
      <c r="D422" s="4"/>
      <c r="E422" s="21"/>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row>
    <row r="423" spans="1:42" x14ac:dyDescent="0.25">
      <c r="A423" s="11"/>
      <c r="B423" s="4"/>
      <c r="C423" s="11"/>
      <c r="D423" s="4"/>
      <c r="E423" s="21"/>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row>
    <row r="424" spans="1:42" x14ac:dyDescent="0.25">
      <c r="A424" s="11"/>
      <c r="B424" s="4"/>
      <c r="C424" s="11"/>
      <c r="D424" s="4"/>
      <c r="E424" s="21"/>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row>
    <row r="425" spans="1:42" x14ac:dyDescent="0.25">
      <c r="A425" s="11"/>
      <c r="B425" s="4"/>
      <c r="C425" s="11"/>
      <c r="D425" s="4"/>
      <c r="E425" s="21"/>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row>
    <row r="426" spans="1:42" x14ac:dyDescent="0.25">
      <c r="A426" s="11"/>
      <c r="B426" s="4"/>
      <c r="C426" s="11"/>
      <c r="D426" s="4"/>
      <c r="E426" s="21"/>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row>
    <row r="427" spans="1:42" x14ac:dyDescent="0.25">
      <c r="A427" s="11"/>
      <c r="B427" s="4"/>
      <c r="C427" s="11"/>
      <c r="D427" s="4"/>
      <c r="E427" s="21"/>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row>
    <row r="428" spans="1:42" x14ac:dyDescent="0.25">
      <c r="A428" s="11"/>
      <c r="B428" s="4"/>
      <c r="C428" s="11"/>
      <c r="D428" s="4"/>
      <c r="E428" s="21"/>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row>
    <row r="429" spans="1:42" x14ac:dyDescent="0.25">
      <c r="A429" s="11"/>
      <c r="B429" s="4"/>
      <c r="C429" s="11"/>
      <c r="D429" s="4"/>
      <c r="E429" s="21"/>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row>
    <row r="430" spans="1:42" x14ac:dyDescent="0.25">
      <c r="A430" s="11"/>
      <c r="B430" s="4"/>
      <c r="C430" s="11"/>
      <c r="D430" s="4"/>
      <c r="E430" s="21"/>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row>
    <row r="431" spans="1:42" x14ac:dyDescent="0.25">
      <c r="A431" s="11"/>
      <c r="B431" s="4"/>
      <c r="C431" s="11"/>
      <c r="D431" s="4"/>
      <c r="E431" s="21"/>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row>
    <row r="432" spans="1:42" x14ac:dyDescent="0.25">
      <c r="A432" s="11"/>
      <c r="B432" s="4"/>
      <c r="C432" s="11"/>
      <c r="D432" s="4"/>
      <c r="E432" s="21"/>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row>
    <row r="433" spans="1:42" x14ac:dyDescent="0.25">
      <c r="A433" s="11"/>
      <c r="B433" s="4"/>
      <c r="C433" s="11"/>
      <c r="D433" s="4"/>
      <c r="E433" s="21"/>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row>
    <row r="434" spans="1:42" x14ac:dyDescent="0.25">
      <c r="A434" s="11"/>
      <c r="B434" s="4"/>
      <c r="C434" s="11"/>
      <c r="D434" s="4"/>
      <c r="E434" s="21"/>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row>
    <row r="435" spans="1:42" x14ac:dyDescent="0.25">
      <c r="A435" s="11"/>
      <c r="B435" s="4"/>
      <c r="C435" s="11"/>
      <c r="D435" s="4"/>
      <c r="E435" s="21"/>
      <c r="F435" s="4"/>
    </row>
    <row r="436" spans="1:42" x14ac:dyDescent="0.25">
      <c r="A436" s="11"/>
      <c r="B436" s="4"/>
      <c r="C436" s="11"/>
      <c r="D436" s="4"/>
      <c r="E436" s="21"/>
      <c r="F436" s="4"/>
    </row>
    <row r="437" spans="1:42" x14ac:dyDescent="0.25">
      <c r="A437" s="11"/>
      <c r="B437" s="4"/>
      <c r="C437" s="11"/>
      <c r="D437" s="4"/>
      <c r="E437" s="21"/>
      <c r="F437" s="4"/>
    </row>
    <row r="438" spans="1:42" x14ac:dyDescent="0.25">
      <c r="A438" s="11"/>
      <c r="B438" s="4"/>
      <c r="C438" s="11"/>
      <c r="D438" s="4"/>
      <c r="E438" s="21"/>
      <c r="F438" s="4"/>
    </row>
    <row r="439" spans="1:42" x14ac:dyDescent="0.25">
      <c r="A439" s="11"/>
      <c r="B439" s="4"/>
      <c r="C439" s="11"/>
      <c r="D439" s="4"/>
      <c r="E439" s="21"/>
      <c r="F439" s="4"/>
    </row>
    <row r="440" spans="1:42" x14ac:dyDescent="0.25">
      <c r="A440" s="11"/>
      <c r="B440" s="4"/>
      <c r="C440" s="11"/>
      <c r="D440" s="4"/>
      <c r="E440" s="21"/>
      <c r="F440" s="4"/>
    </row>
    <row r="441" spans="1:42" x14ac:dyDescent="0.25">
      <c r="A441" s="11"/>
      <c r="B441" s="4"/>
      <c r="C441" s="11"/>
      <c r="D441" s="4"/>
      <c r="E441" s="21"/>
      <c r="F441" s="4"/>
    </row>
    <row r="442" spans="1:42" x14ac:dyDescent="0.25">
      <c r="A442" s="11"/>
      <c r="B442" s="4"/>
      <c r="C442" s="11"/>
      <c r="D442" s="4"/>
      <c r="E442" s="21"/>
      <c r="F442" s="4"/>
    </row>
    <row r="443" spans="1:42" x14ac:dyDescent="0.25">
      <c r="A443" s="11"/>
      <c r="B443" s="4"/>
      <c r="C443" s="11"/>
      <c r="D443" s="4"/>
      <c r="E443" s="21"/>
      <c r="F443" s="4"/>
    </row>
    <row r="444" spans="1:42" x14ac:dyDescent="0.25">
      <c r="A444" s="11"/>
      <c r="B444" s="4"/>
      <c r="C444" s="11"/>
      <c r="D444" s="4"/>
      <c r="E444" s="21"/>
      <c r="F444" s="4"/>
    </row>
    <row r="445" spans="1:42" x14ac:dyDescent="0.25">
      <c r="A445" s="11"/>
      <c r="B445" s="4"/>
      <c r="C445" s="11"/>
      <c r="D445" s="4"/>
      <c r="E445" s="21"/>
      <c r="F445" s="4"/>
    </row>
    <row r="446" spans="1:42" x14ac:dyDescent="0.25">
      <c r="A446" s="11"/>
      <c r="B446" s="4"/>
      <c r="C446" s="11"/>
      <c r="D446" s="4"/>
      <c r="E446" s="21"/>
      <c r="F446" s="4"/>
    </row>
    <row r="447" spans="1:42" x14ac:dyDescent="0.25">
      <c r="A447" s="11"/>
      <c r="B447" s="4"/>
      <c r="C447" s="11"/>
      <c r="D447" s="4"/>
      <c r="E447" s="21"/>
      <c r="F447" s="4"/>
    </row>
    <row r="448" spans="1:42" x14ac:dyDescent="0.25">
      <c r="A448" s="11"/>
      <c r="B448" s="4"/>
      <c r="C448" s="11"/>
      <c r="D448" s="4"/>
      <c r="E448" s="21"/>
      <c r="F448" s="4"/>
    </row>
    <row r="449" spans="1:6" x14ac:dyDescent="0.25">
      <c r="A449" s="11"/>
      <c r="B449" s="4"/>
      <c r="C449" s="11"/>
      <c r="D449" s="4"/>
      <c r="E449" s="21"/>
      <c r="F449" s="4"/>
    </row>
    <row r="450" spans="1:6" x14ac:dyDescent="0.25">
      <c r="A450" s="11"/>
      <c r="B450" s="4"/>
      <c r="C450" s="11"/>
      <c r="D450" s="4"/>
      <c r="E450" s="21"/>
      <c r="F450" s="4"/>
    </row>
    <row r="451" spans="1:6" x14ac:dyDescent="0.25">
      <c r="A451" s="11"/>
      <c r="B451" s="4"/>
      <c r="C451" s="11"/>
      <c r="D451" s="4"/>
      <c r="E451" s="21"/>
      <c r="F451" s="4"/>
    </row>
    <row r="452" spans="1:6" x14ac:dyDescent="0.25">
      <c r="A452" s="11"/>
      <c r="B452" s="4"/>
      <c r="C452" s="11"/>
      <c r="D452" s="4"/>
      <c r="E452" s="21"/>
      <c r="F452" s="4"/>
    </row>
    <row r="453" spans="1:6" x14ac:dyDescent="0.25">
      <c r="A453" s="11"/>
      <c r="B453" s="4"/>
      <c r="C453" s="11"/>
      <c r="D453" s="4"/>
      <c r="E453" s="21"/>
      <c r="F453" s="4"/>
    </row>
    <row r="454" spans="1:6" x14ac:dyDescent="0.25">
      <c r="A454" s="11"/>
      <c r="B454" s="4"/>
      <c r="C454" s="11"/>
      <c r="D454" s="4"/>
      <c r="E454" s="21"/>
      <c r="F454" s="4"/>
    </row>
    <row r="455" spans="1:6" x14ac:dyDescent="0.25">
      <c r="A455" s="11"/>
      <c r="B455" s="4"/>
      <c r="C455" s="11"/>
      <c r="D455" s="4"/>
      <c r="E455" s="21"/>
      <c r="F455" s="4"/>
    </row>
    <row r="456" spans="1:6" x14ac:dyDescent="0.25">
      <c r="A456" s="11"/>
      <c r="B456" s="4"/>
      <c r="C456" s="11"/>
      <c r="D456" s="4"/>
      <c r="E456" s="21"/>
      <c r="F456" s="4"/>
    </row>
    <row r="457" spans="1:6" x14ac:dyDescent="0.25">
      <c r="A457" s="11"/>
      <c r="B457" s="4"/>
      <c r="C457" s="11"/>
      <c r="D457" s="4"/>
      <c r="E457" s="21"/>
      <c r="F457" s="4"/>
    </row>
    <row r="458" spans="1:6" x14ac:dyDescent="0.25">
      <c r="A458" s="11"/>
      <c r="B458" s="4"/>
      <c r="C458" s="11"/>
      <c r="D458" s="4"/>
      <c r="E458" s="21"/>
      <c r="F458" s="4"/>
    </row>
    <row r="459" spans="1:6" x14ac:dyDescent="0.25">
      <c r="A459" s="11"/>
      <c r="B459" s="4"/>
      <c r="C459" s="11"/>
      <c r="D459" s="4"/>
      <c r="E459" s="21"/>
      <c r="F459" s="4"/>
    </row>
    <row r="460" spans="1:6" x14ac:dyDescent="0.25">
      <c r="A460" s="11"/>
      <c r="B460" s="4"/>
      <c r="C460" s="11"/>
      <c r="D460" s="4"/>
      <c r="E460" s="21"/>
      <c r="F460" s="4"/>
    </row>
    <row r="461" spans="1:6" x14ac:dyDescent="0.25">
      <c r="A461" s="11"/>
      <c r="B461" s="4"/>
      <c r="C461" s="11"/>
      <c r="D461" s="4"/>
      <c r="E461" s="21"/>
      <c r="F461" s="4"/>
    </row>
    <row r="462" spans="1:6" x14ac:dyDescent="0.25">
      <c r="A462" s="11"/>
      <c r="B462" s="4"/>
      <c r="C462" s="11"/>
      <c r="D462" s="4"/>
      <c r="E462" s="21"/>
      <c r="F462" s="4"/>
    </row>
    <row r="463" spans="1:6" x14ac:dyDescent="0.25">
      <c r="A463" s="11"/>
      <c r="B463" s="4"/>
      <c r="C463" s="11"/>
      <c r="D463" s="4"/>
      <c r="E463" s="21"/>
      <c r="F463" s="4"/>
    </row>
    <row r="464" spans="1:6" x14ac:dyDescent="0.25">
      <c r="A464" s="11"/>
      <c r="B464" s="4"/>
      <c r="C464" s="11"/>
      <c r="D464" s="4"/>
      <c r="E464" s="21"/>
      <c r="F464" s="4"/>
    </row>
    <row r="465" spans="1:6" x14ac:dyDescent="0.25">
      <c r="A465" s="11"/>
      <c r="B465" s="4"/>
      <c r="C465" s="11"/>
      <c r="D465" s="4"/>
      <c r="E465" s="21"/>
      <c r="F465" s="4"/>
    </row>
    <row r="466" spans="1:6" x14ac:dyDescent="0.25">
      <c r="A466" s="11"/>
      <c r="B466" s="4"/>
      <c r="C466" s="11"/>
      <c r="D466" s="4"/>
      <c r="E466" s="21"/>
      <c r="F466" s="4"/>
    </row>
    <row r="467" spans="1:6" x14ac:dyDescent="0.25">
      <c r="A467" s="11"/>
      <c r="B467" s="4"/>
      <c r="C467" s="11"/>
      <c r="D467" s="4"/>
      <c r="E467" s="21"/>
      <c r="F467" s="4"/>
    </row>
    <row r="468" spans="1:6" x14ac:dyDescent="0.25">
      <c r="A468" s="11"/>
      <c r="B468" s="4"/>
      <c r="C468" s="11"/>
      <c r="D468" s="4"/>
      <c r="E468" s="21"/>
      <c r="F468" s="4"/>
    </row>
    <row r="469" spans="1:6" x14ac:dyDescent="0.25">
      <c r="A469" s="11"/>
      <c r="B469" s="4"/>
      <c r="C469" s="11"/>
      <c r="D469" s="4"/>
      <c r="E469" s="21"/>
      <c r="F469" s="4"/>
    </row>
    <row r="470" spans="1:6" x14ac:dyDescent="0.25">
      <c r="A470" s="11"/>
      <c r="B470" s="4"/>
      <c r="C470" s="11"/>
      <c r="D470" s="4"/>
      <c r="E470" s="21"/>
      <c r="F470" s="4"/>
    </row>
    <row r="471" spans="1:6" x14ac:dyDescent="0.25">
      <c r="A471" s="11"/>
      <c r="B471" s="4"/>
      <c r="C471" s="11"/>
      <c r="D471" s="4"/>
      <c r="E471" s="21"/>
      <c r="F471" s="4"/>
    </row>
    <row r="472" spans="1:6" x14ac:dyDescent="0.25">
      <c r="A472" s="11"/>
      <c r="B472" s="4"/>
      <c r="C472" s="11"/>
      <c r="D472" s="4"/>
      <c r="E472" s="21"/>
      <c r="F472" s="4"/>
    </row>
    <row r="473" spans="1:6" x14ac:dyDescent="0.25">
      <c r="A473" s="11"/>
      <c r="B473" s="4"/>
      <c r="C473" s="11"/>
      <c r="D473" s="4"/>
      <c r="E473" s="21"/>
      <c r="F473" s="4"/>
    </row>
    <row r="474" spans="1:6" x14ac:dyDescent="0.25">
      <c r="A474" s="11"/>
      <c r="B474" s="4"/>
      <c r="C474" s="11"/>
      <c r="D474" s="4"/>
      <c r="E474" s="21"/>
      <c r="F474" s="4"/>
    </row>
    <row r="475" spans="1:6" x14ac:dyDescent="0.25">
      <c r="A475" s="11"/>
      <c r="B475" s="4"/>
      <c r="C475" s="11"/>
      <c r="D475" s="4"/>
      <c r="E475" s="21"/>
      <c r="F475" s="4"/>
    </row>
    <row r="476" spans="1:6" x14ac:dyDescent="0.25">
      <c r="A476" s="11"/>
      <c r="B476" s="4"/>
      <c r="C476" s="11"/>
      <c r="D476" s="4"/>
      <c r="E476" s="21"/>
      <c r="F476" s="4"/>
    </row>
    <row r="477" spans="1:6" x14ac:dyDescent="0.25">
      <c r="A477" s="11"/>
      <c r="B477" s="4"/>
      <c r="C477" s="11"/>
      <c r="D477" s="4"/>
      <c r="E477" s="21"/>
      <c r="F477" s="4"/>
    </row>
    <row r="478" spans="1:6" x14ac:dyDescent="0.25">
      <c r="A478" s="11"/>
      <c r="B478" s="4"/>
      <c r="C478" s="11"/>
      <c r="D478" s="4"/>
      <c r="E478" s="21"/>
      <c r="F478" s="4"/>
    </row>
    <row r="479" spans="1:6" x14ac:dyDescent="0.25">
      <c r="A479" s="11"/>
      <c r="B479" s="4"/>
      <c r="C479" s="11"/>
      <c r="D479" s="4"/>
      <c r="E479" s="21"/>
      <c r="F479" s="4"/>
    </row>
    <row r="480" spans="1:6" x14ac:dyDescent="0.25">
      <c r="A480" s="11"/>
      <c r="B480" s="4"/>
      <c r="C480" s="11"/>
      <c r="D480" s="4"/>
      <c r="E480" s="21"/>
      <c r="F480" s="4"/>
    </row>
    <row r="481" spans="1:6" x14ac:dyDescent="0.25">
      <c r="A481" s="11"/>
      <c r="B481" s="4"/>
      <c r="C481" s="11"/>
      <c r="D481" s="4"/>
      <c r="E481" s="21"/>
      <c r="F481" s="4"/>
    </row>
    <row r="482" spans="1:6" x14ac:dyDescent="0.25">
      <c r="A482" s="11"/>
      <c r="B482" s="4"/>
      <c r="C482" s="11"/>
      <c r="D482" s="4"/>
      <c r="E482" s="21"/>
      <c r="F482" s="4"/>
    </row>
    <row r="483" spans="1:6" x14ac:dyDescent="0.25">
      <c r="A483" s="11"/>
      <c r="B483" s="4"/>
      <c r="C483" s="11"/>
      <c r="D483" s="4"/>
      <c r="E483" s="21"/>
      <c r="F483" s="4"/>
    </row>
    <row r="484" spans="1:6" x14ac:dyDescent="0.25">
      <c r="A484" s="11"/>
      <c r="B484" s="4"/>
      <c r="C484" s="11"/>
      <c r="D484" s="4"/>
      <c r="E484" s="21"/>
      <c r="F484" s="4"/>
    </row>
    <row r="485" spans="1:6" x14ac:dyDescent="0.25">
      <c r="A485" s="11"/>
      <c r="B485" s="4"/>
      <c r="C485" s="11"/>
      <c r="D485" s="4"/>
      <c r="E485" s="21"/>
      <c r="F485" s="4"/>
    </row>
    <row r="486" spans="1:6" x14ac:dyDescent="0.25">
      <c r="A486" s="11"/>
      <c r="B486" s="4"/>
      <c r="C486" s="11"/>
      <c r="D486" s="4"/>
      <c r="E486" s="21"/>
      <c r="F486" s="4"/>
    </row>
    <row r="487" spans="1:6" x14ac:dyDescent="0.25">
      <c r="A487" s="11"/>
      <c r="B487" s="4"/>
      <c r="C487" s="11"/>
      <c r="D487" s="4"/>
      <c r="E487" s="21"/>
      <c r="F487" s="4"/>
    </row>
    <row r="488" spans="1:6" x14ac:dyDescent="0.25">
      <c r="A488" s="11"/>
      <c r="B488" s="4"/>
      <c r="C488" s="11"/>
      <c r="D488" s="4"/>
      <c r="E488" s="21"/>
      <c r="F488" s="4"/>
    </row>
    <row r="489" spans="1:6" x14ac:dyDescent="0.25">
      <c r="A489" s="11"/>
      <c r="B489" s="4"/>
      <c r="C489" s="11"/>
      <c r="D489" s="4"/>
      <c r="E489" s="21"/>
      <c r="F489" s="4"/>
    </row>
    <row r="490" spans="1:6" x14ac:dyDescent="0.25">
      <c r="A490" s="11"/>
      <c r="B490" s="4"/>
      <c r="C490" s="11"/>
      <c r="D490" s="4"/>
      <c r="E490" s="21"/>
      <c r="F490" s="4"/>
    </row>
    <row r="491" spans="1:6" x14ac:dyDescent="0.25">
      <c r="A491" s="11"/>
      <c r="B491" s="4"/>
      <c r="C491" s="11"/>
      <c r="D491" s="4"/>
      <c r="E491" s="21"/>
      <c r="F491" s="4"/>
    </row>
    <row r="492" spans="1:6" x14ac:dyDescent="0.25">
      <c r="A492" s="11"/>
      <c r="B492" s="4"/>
      <c r="C492" s="11"/>
      <c r="D492" s="4"/>
      <c r="E492" s="21"/>
      <c r="F492" s="4"/>
    </row>
  </sheetData>
  <sheetProtection algorithmName="SHA-512" hashValue="PkzPwgwYmI6TWaI+GHf9xZemuK7lTHg77J0UQJNdLZNmxnpfv8keChGmmGdVKUKo0SD8JAdRZeNl+VbYZrgh2Q==" saltValue="u+WpVkUAT9OedImkFvqtdA==" spinCount="100000" sheet="1" objects="1" scenarios="1"/>
  <mergeCells count="9">
    <mergeCell ref="B56:F59"/>
    <mergeCell ref="A1:F1"/>
    <mergeCell ref="A2:F2"/>
    <mergeCell ref="A3:F3"/>
    <mergeCell ref="A4:F4"/>
    <mergeCell ref="D49:F49"/>
    <mergeCell ref="A49:C49"/>
    <mergeCell ref="A5:C5"/>
    <mergeCell ref="D5:F5"/>
  </mergeCells>
  <conditionalFormatting sqref="D52">
    <cfRule type="expression" dxfId="7" priority="6">
      <formula>$D$52=""</formula>
    </cfRule>
    <cfRule type="colorScale" priority="9">
      <colorScale>
        <cfvo type="min"/>
        <cfvo type="max"/>
        <color rgb="FFFF7128"/>
        <color rgb="FFFFEF9C"/>
      </colorScale>
    </cfRule>
  </conditionalFormatting>
  <conditionalFormatting sqref="E52">
    <cfRule type="expression" dxfId="6" priority="4">
      <formula>$E$52=""</formula>
    </cfRule>
    <cfRule type="expression" dxfId="5" priority="5">
      <formula>"="</formula>
    </cfRule>
    <cfRule type="expression" dxfId="4" priority="8">
      <formula>D52="At Par"</formula>
    </cfRule>
  </conditionalFormatting>
  <conditionalFormatting sqref="D49:F49">
    <cfRule type="expression" dxfId="3" priority="7">
      <formula>$D$49=""</formula>
    </cfRule>
  </conditionalFormatting>
  <conditionalFormatting sqref="D5:F5">
    <cfRule type="expression" dxfId="2" priority="3">
      <formula>$D$49=""</formula>
    </cfRule>
  </conditionalFormatting>
  <conditionalFormatting sqref="E55">
    <cfRule type="cellIs" dxfId="1" priority="1" stopIfTrue="1" operator="lessThan">
      <formula>0</formula>
    </cfRule>
    <cfRule type="cellIs" dxfId="0" priority="2" stopIfTrue="1" operator="greaterThan">
      <formula>0</formula>
    </cfRule>
  </conditionalFormatting>
  <dataValidations count="3">
    <dataValidation type="list" allowBlank="1" showInputMessage="1" showErrorMessage="1" sqref="D52">
      <formula1>"BELOW,AT PAR,ABOVE"</formula1>
    </dataValidation>
    <dataValidation type="custom" allowBlank="1" showInputMessage="1" showErrorMessage="1" error="1. Enter Name of the Contractor/Firm_x000a_2. Enter % In Fugures" sqref="E52">
      <formula1>AND(ISNUMBER(E52),COUNTBLANK(D49)=0)</formula1>
    </dataValidation>
    <dataValidation type="decimal" allowBlank="1" showInputMessage="1" showErrorMessage="1" error="Enter Only Numeric Values" prompt="Enter Value which is greater than &quot; 0 &quot; _x000a_     _x000a_ =====_x000a__x000a_If you have left this cell blank, then the same will be treated as &quot;ZERO&quot;" sqref="E55">
      <formula1>-99999999</formula1>
      <formula2>9.99999999999999E+43</formula2>
    </dataValidation>
  </dataValidations>
  <pageMargins left="0.31496062992125984" right="0.19685039370078741" top="0.47244094488188981" bottom="0.39370078740157483" header="0.31496062992125984" footer="0.31496062992125984"/>
  <pageSetup paperSize="9" scale="79" orientation="landscape" r:id="rId1"/>
  <rowBreaks count="1" manualBreakCount="1">
    <brk id="4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Financial Bid</vt:lpstr>
      <vt:lpstr>'Financial Bid'!Print_Area</vt:lpstr>
      <vt:lpstr>'Financial Bid'!Print_Titles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drawing</cp:lastModifiedBy>
  <cp:lastPrinted>2026-08-24T10:05:46Z</cp:lastPrinted>
  <dcterms:created xsi:type="dcterms:W3CDTF">2018-07-11T11:01:57Z</dcterms:created>
  <dcterms:modified xsi:type="dcterms:W3CDTF">2026-08-24T10:06:38Z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04fdb053-12c6-4a73-a42c-2eeae94e5dda</vt:lpwstr>
  </property>
</Properties>
</file>