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31" i="1"/>
  <c r="F30"/>
  <c r="F28"/>
  <c r="F27"/>
  <c r="F26"/>
  <c r="F25"/>
  <c r="F24"/>
  <c r="F22"/>
  <c r="F17"/>
  <c r="F15"/>
  <c r="F13"/>
  <c r="F11"/>
  <c r="F8"/>
  <c r="F18" s="1"/>
  <c r="F19" s="1"/>
  <c r="F20" l="1"/>
  <c r="F21" s="1"/>
</calcChain>
</file>

<file path=xl/sharedStrings.xml><?xml version="1.0" encoding="utf-8"?>
<sst xmlns="http://schemas.openxmlformats.org/spreadsheetml/2006/main" count="56" uniqueCount="36">
  <si>
    <t>SCHEDULE OF QUANTITIES</t>
  </si>
  <si>
    <t>Description of item</t>
  </si>
  <si>
    <t>Unit</t>
  </si>
  <si>
    <t>Rate</t>
  </si>
  <si>
    <t>Amount</t>
  </si>
  <si>
    <t>S. No.</t>
  </si>
  <si>
    <t>Qty</t>
  </si>
  <si>
    <t>Assistant Engineer (Civil) NMC</t>
  </si>
  <si>
    <t>Total</t>
  </si>
  <si>
    <t>Each</t>
  </si>
  <si>
    <t>Name of work : AR &amp; MO at NMC Raisina Road during the year 2026-27.</t>
  </si>
  <si>
    <t>NIT No:- 10/EE(C)/Div-III/2026-27/Sub Div-NMC</t>
  </si>
  <si>
    <t>SH :  Providing water supply &amp; sanitary fitting at NMC Building.</t>
  </si>
  <si>
    <t>Providing and fixing gun metal gate valve with C.I. wheel of approved quality (screwed end) :</t>
  </si>
  <si>
    <t>a)</t>
  </si>
  <si>
    <t>20 mm nominal bore</t>
  </si>
  <si>
    <t>Providing and fixing uplasticised PVC connection pipe with brass unions :</t>
  </si>
  <si>
    <t>30 cm length</t>
  </si>
  <si>
    <t>i)</t>
  </si>
  <si>
    <t xml:space="preserve">15 mm nominal bore </t>
  </si>
  <si>
    <t>b)</t>
  </si>
  <si>
    <t>45 cm length</t>
  </si>
  <si>
    <t>Providing and fixing C.P. brass long body bib cock of approved quality conforming to IS standards and weighing not less than 690 gms.</t>
  </si>
  <si>
    <t>15 mm nominal bore</t>
  </si>
  <si>
    <t>Providing and fixing C.P. brass angle valve for basin mixer and geyser points of approved quality conforming to IS:8931</t>
  </si>
  <si>
    <t>Modified estimated cost after using correction on DSR 2023 on account of GST @ 0.973 vide circuller issued by CPWD GOI efile No. 9158977 dated 08.08.2024.</t>
  </si>
  <si>
    <t>Add 4.03% C.I. on DSR 2023 Items vide DG/Cost Index/14 dated 27.04.2026 vide DG/Cost Index/14 dated 27.04.2026</t>
  </si>
  <si>
    <t>Providing and fixing Stainless steel soap dispenser wall hanging type of approved brand &amp; manufacture as per direction of Engineer-in-Charge.</t>
  </si>
  <si>
    <t>Providing and fixing CPVC Ball valve (ASTRAL/equivalent make) complete and as per direction of Engineer-in-Charge.</t>
  </si>
  <si>
    <t>20 mm nominal dia</t>
  </si>
  <si>
    <t xml:space="preserve">b) </t>
  </si>
  <si>
    <t>50 mm nominal dia</t>
  </si>
  <si>
    <t>Providing and fixing PTMT Health faucet of approved make with flexible pipe with holder cap and screws as per direction of Engineer-in-Charge. (Prayag Only)</t>
  </si>
  <si>
    <t>Providing and fixing sensor tap 15 mm nominal dia for wash basin of approved quality brand and manufacture as per direction of Enginer-in -charge.</t>
  </si>
  <si>
    <t>Providing and fixing Bottle Trap of approved brand &amp; make all complete and as per direction of Engineer-in-Charge.</t>
  </si>
  <si>
    <t>Providing and fixing CPVC Tank Nipple of approved quality as per direction of Engineer-in-Charge.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</si>
</sst>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indexed="8"/>
      <name val="Arial"/>
      <family val="2"/>
    </font>
    <font>
      <b/>
      <sz val="18"/>
      <color theme="1"/>
      <name val="Arial"/>
      <family val="2"/>
    </font>
    <font>
      <sz val="15"/>
      <color theme="1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Border="1" applyAlignment="1">
      <alignment vertic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right"/>
    </xf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2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vertical="top" wrapText="1"/>
    </xf>
    <xf numFmtId="2" fontId="8" fillId="2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right"/>
    </xf>
    <xf numFmtId="0" fontId="11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/>
    </xf>
    <xf numFmtId="0" fontId="12" fillId="0" borderId="1" xfId="0" applyFont="1" applyFill="1" applyBorder="1" applyAlignment="1">
      <alignment horizontal="center" wrapText="1"/>
    </xf>
    <xf numFmtId="2" fontId="12" fillId="0" borderId="1" xfId="0" applyNumberFormat="1" applyFont="1" applyFill="1" applyBorder="1" applyAlignment="1">
      <alignment horizontal="center"/>
    </xf>
    <xf numFmtId="0" fontId="5" fillId="0" borderId="1" xfId="0" applyFont="1" applyBorder="1"/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0"/>
  <sheetViews>
    <sheetView tabSelected="1" view="pageBreakPreview" topLeftCell="A19" zoomScale="60" zoomScaleNormal="80" workbookViewId="0">
      <selection activeCell="B5" sqref="B5:F5"/>
    </sheetView>
  </sheetViews>
  <sheetFormatPr defaultRowHeight="15"/>
  <cols>
    <col min="1" max="1" width="10.28515625" customWidth="1"/>
    <col min="2" max="2" width="106.5703125" customWidth="1"/>
    <col min="3" max="3" width="19.42578125" customWidth="1"/>
    <col min="4" max="4" width="11.140625" customWidth="1"/>
    <col min="5" max="5" width="13.5703125" customWidth="1"/>
    <col min="6" max="6" width="21.85546875" customWidth="1"/>
  </cols>
  <sheetData>
    <row r="2" spans="1:6" s="9" customFormat="1" ht="15.75">
      <c r="A2" s="18" t="s">
        <v>0</v>
      </c>
      <c r="B2" s="18"/>
      <c r="C2" s="18"/>
      <c r="D2" s="18"/>
      <c r="E2" s="18"/>
      <c r="F2" s="18"/>
    </row>
    <row r="3" spans="1:6" s="9" customFormat="1" ht="23.25" customHeight="1">
      <c r="A3" s="18" t="s">
        <v>11</v>
      </c>
      <c r="B3" s="18"/>
      <c r="C3" s="18"/>
      <c r="D3" s="18"/>
      <c r="E3" s="18"/>
      <c r="F3" s="18"/>
    </row>
    <row r="4" spans="1:6" ht="20.25">
      <c r="A4" s="6"/>
      <c r="B4" s="16" t="s">
        <v>10</v>
      </c>
      <c r="C4" s="16"/>
      <c r="D4" s="16"/>
      <c r="E4" s="16"/>
      <c r="F4" s="16"/>
    </row>
    <row r="5" spans="1:6" ht="20.25" customHeight="1">
      <c r="A5" s="6"/>
      <c r="B5" s="16" t="s">
        <v>12</v>
      </c>
      <c r="C5" s="16"/>
      <c r="D5" s="16"/>
      <c r="E5" s="16"/>
      <c r="F5" s="16"/>
    </row>
    <row r="6" spans="1:6" ht="15.75">
      <c r="A6" s="7" t="s">
        <v>5</v>
      </c>
      <c r="B6" s="5" t="s">
        <v>1</v>
      </c>
      <c r="C6" s="5" t="s">
        <v>6</v>
      </c>
      <c r="D6" s="5" t="s">
        <v>2</v>
      </c>
      <c r="E6" s="5" t="s">
        <v>3</v>
      </c>
      <c r="F6" s="5" t="s">
        <v>4</v>
      </c>
    </row>
    <row r="7" spans="1:6" ht="46.5">
      <c r="A7" s="14">
        <v>1</v>
      </c>
      <c r="B7" s="15" t="s">
        <v>13</v>
      </c>
      <c r="C7" s="19"/>
      <c r="D7" s="19"/>
      <c r="E7" s="19"/>
      <c r="F7" s="20"/>
    </row>
    <row r="8" spans="1:6" ht="23.25">
      <c r="A8" s="14" t="s">
        <v>14</v>
      </c>
      <c r="B8" s="15" t="s">
        <v>15</v>
      </c>
      <c r="C8" s="21">
        <v>10</v>
      </c>
      <c r="D8" s="22" t="s">
        <v>9</v>
      </c>
      <c r="E8" s="21">
        <v>539.95000000000005</v>
      </c>
      <c r="F8" s="12">
        <f>ROUND(C8*E8,0)</f>
        <v>5400</v>
      </c>
    </row>
    <row r="9" spans="1:6" ht="46.5">
      <c r="A9" s="14">
        <v>2</v>
      </c>
      <c r="B9" s="15" t="s">
        <v>16</v>
      </c>
      <c r="C9" s="24"/>
      <c r="D9" s="22"/>
      <c r="E9" s="11"/>
      <c r="F9" s="25"/>
    </row>
    <row r="10" spans="1:6" ht="23.25">
      <c r="A10" s="14" t="s">
        <v>14</v>
      </c>
      <c r="B10" s="15" t="s">
        <v>17</v>
      </c>
      <c r="C10" s="24"/>
      <c r="D10" s="22"/>
      <c r="E10" s="11"/>
      <c r="F10" s="25"/>
    </row>
    <row r="11" spans="1:6" ht="23.25">
      <c r="A11" s="14" t="s">
        <v>18</v>
      </c>
      <c r="B11" s="15" t="s">
        <v>19</v>
      </c>
      <c r="C11" s="24">
        <v>15</v>
      </c>
      <c r="D11" s="22" t="s">
        <v>9</v>
      </c>
      <c r="E11" s="10">
        <v>85</v>
      </c>
      <c r="F11" s="12">
        <f>ROUND(C11*E11,0)</f>
        <v>1275</v>
      </c>
    </row>
    <row r="12" spans="1:6" ht="23.25">
      <c r="A12" s="14" t="s">
        <v>20</v>
      </c>
      <c r="B12" s="15" t="s">
        <v>21</v>
      </c>
      <c r="C12" s="24"/>
      <c r="D12" s="22"/>
      <c r="E12" s="11"/>
      <c r="F12" s="25"/>
    </row>
    <row r="13" spans="1:6" ht="23.25">
      <c r="A13" s="14" t="s">
        <v>18</v>
      </c>
      <c r="B13" s="15" t="s">
        <v>19</v>
      </c>
      <c r="C13" s="24">
        <v>15</v>
      </c>
      <c r="D13" s="22" t="s">
        <v>9</v>
      </c>
      <c r="E13" s="10">
        <v>97.75</v>
      </c>
      <c r="F13" s="12">
        <f>ROUND(C13*E13,0)</f>
        <v>1466</v>
      </c>
    </row>
    <row r="14" spans="1:6" ht="54.75" customHeight="1">
      <c r="A14" s="14">
        <v>3</v>
      </c>
      <c r="B14" s="15" t="s">
        <v>22</v>
      </c>
      <c r="C14" s="21"/>
      <c r="D14" s="22"/>
      <c r="E14" s="21"/>
      <c r="F14" s="12"/>
    </row>
    <row r="15" spans="1:6" ht="23.25">
      <c r="A15" s="14" t="s">
        <v>14</v>
      </c>
      <c r="B15" s="15" t="s">
        <v>23</v>
      </c>
      <c r="C15" s="21">
        <v>5</v>
      </c>
      <c r="D15" s="22" t="s">
        <v>9</v>
      </c>
      <c r="E15" s="21">
        <v>798.95</v>
      </c>
      <c r="F15" s="12">
        <f>ROUND(C15*E15,0)</f>
        <v>3995</v>
      </c>
    </row>
    <row r="16" spans="1:6" ht="46.5">
      <c r="A16" s="14">
        <v>4</v>
      </c>
      <c r="B16" s="15" t="s">
        <v>24</v>
      </c>
      <c r="C16" s="19"/>
      <c r="D16" s="22"/>
      <c r="E16" s="19"/>
      <c r="F16" s="20"/>
    </row>
    <row r="17" spans="1:6" ht="23.25">
      <c r="A17" s="14" t="s">
        <v>14</v>
      </c>
      <c r="B17" s="15" t="s">
        <v>23</v>
      </c>
      <c r="C17" s="21">
        <v>5</v>
      </c>
      <c r="D17" s="22" t="s">
        <v>9</v>
      </c>
      <c r="E17" s="21">
        <v>574.29999999999995</v>
      </c>
      <c r="F17" s="12">
        <f>ROUND(C17*E17,0)</f>
        <v>2872</v>
      </c>
    </row>
    <row r="18" spans="1:6" ht="23.25">
      <c r="A18" s="14"/>
      <c r="B18" s="15"/>
      <c r="C18" s="21"/>
      <c r="D18" s="22"/>
      <c r="E18" s="21"/>
      <c r="F18" s="12">
        <f>SUM(F8:F17)</f>
        <v>15008</v>
      </c>
    </row>
    <row r="19" spans="1:6" ht="45" customHeight="1">
      <c r="A19" s="26"/>
      <c r="B19" s="23" t="s">
        <v>25</v>
      </c>
      <c r="C19" s="27"/>
      <c r="D19" s="28"/>
      <c r="E19" s="29"/>
      <c r="F19" s="12">
        <f>ROUND(F18*0.973,0)</f>
        <v>14603</v>
      </c>
    </row>
    <row r="20" spans="1:6" ht="37.5">
      <c r="A20" s="6"/>
      <c r="B20" s="33" t="s">
        <v>26</v>
      </c>
      <c r="C20" s="10"/>
      <c r="D20" s="19"/>
      <c r="E20" s="19"/>
      <c r="F20" s="12">
        <f>ROUND(F19*4.03%,0)</f>
        <v>589</v>
      </c>
    </row>
    <row r="21" spans="1:6" ht="23.25">
      <c r="A21" s="6"/>
      <c r="B21" s="30"/>
      <c r="C21" s="31"/>
      <c r="D21" s="32"/>
      <c r="E21" s="32"/>
      <c r="F21" s="12">
        <f>SUM(F19:F20)</f>
        <v>15192</v>
      </c>
    </row>
    <row r="22" spans="1:6" ht="69.75">
      <c r="A22" s="14">
        <v>5</v>
      </c>
      <c r="B22" s="15" t="s">
        <v>27</v>
      </c>
      <c r="C22" s="21">
        <v>15</v>
      </c>
      <c r="D22" s="22" t="s">
        <v>9</v>
      </c>
      <c r="E22" s="21">
        <v>775.19440000000009</v>
      </c>
      <c r="F22" s="12">
        <f>ROUND(C22*E22,0)</f>
        <v>11628</v>
      </c>
    </row>
    <row r="23" spans="1:6" ht="46.5">
      <c r="A23" s="14">
        <v>6</v>
      </c>
      <c r="B23" s="15" t="s">
        <v>28</v>
      </c>
      <c r="C23" s="21"/>
      <c r="D23" s="22"/>
      <c r="E23" s="21"/>
      <c r="F23" s="12"/>
    </row>
    <row r="24" spans="1:6" ht="23.25">
      <c r="A24" s="14" t="s">
        <v>14</v>
      </c>
      <c r="B24" s="15" t="s">
        <v>29</v>
      </c>
      <c r="C24" s="21">
        <v>5</v>
      </c>
      <c r="D24" s="22" t="s">
        <v>9</v>
      </c>
      <c r="E24" s="21">
        <v>346.06875000000002</v>
      </c>
      <c r="F24" s="12">
        <f t="shared" ref="F24:F25" si="0">ROUND(C24*E24,0)</f>
        <v>1730</v>
      </c>
    </row>
    <row r="25" spans="1:6" ht="23.25">
      <c r="A25" s="14" t="s">
        <v>30</v>
      </c>
      <c r="B25" s="15" t="s">
        <v>31</v>
      </c>
      <c r="C25" s="21">
        <v>3</v>
      </c>
      <c r="D25" s="22" t="s">
        <v>9</v>
      </c>
      <c r="E25" s="21">
        <v>2076.4135499999998</v>
      </c>
      <c r="F25" s="12">
        <f t="shared" si="0"/>
        <v>6229</v>
      </c>
    </row>
    <row r="26" spans="1:6" ht="69.75">
      <c r="A26" s="14">
        <v>7</v>
      </c>
      <c r="B26" s="15" t="s">
        <v>32</v>
      </c>
      <c r="C26" s="21">
        <v>24</v>
      </c>
      <c r="D26" s="22" t="s">
        <v>9</v>
      </c>
      <c r="E26" s="13">
        <v>692.14</v>
      </c>
      <c r="F26" s="12">
        <f>ROUND(C26*E26,0)</f>
        <v>16611</v>
      </c>
    </row>
    <row r="27" spans="1:6" ht="69.75">
      <c r="A27" s="14">
        <v>8</v>
      </c>
      <c r="B27" s="15" t="s">
        <v>33</v>
      </c>
      <c r="C27" s="21">
        <v>10</v>
      </c>
      <c r="D27" s="22" t="s">
        <v>9</v>
      </c>
      <c r="E27" s="21">
        <v>4152.83</v>
      </c>
      <c r="F27" s="12">
        <f>ROUND(C27*E27,0)</f>
        <v>41528</v>
      </c>
    </row>
    <row r="28" spans="1:6" ht="46.5">
      <c r="A28" s="14">
        <v>9</v>
      </c>
      <c r="B28" s="15" t="s">
        <v>34</v>
      </c>
      <c r="C28" s="21">
        <v>10</v>
      </c>
      <c r="D28" s="22" t="s">
        <v>9</v>
      </c>
      <c r="E28" s="21">
        <v>1384.28</v>
      </c>
      <c r="F28" s="12">
        <f>ROUND(C28*E28,0)</f>
        <v>13843</v>
      </c>
    </row>
    <row r="29" spans="1:6" ht="46.5">
      <c r="A29" s="14">
        <v>10</v>
      </c>
      <c r="B29" s="15" t="s">
        <v>35</v>
      </c>
      <c r="C29" s="21"/>
      <c r="D29" s="22"/>
      <c r="E29" s="21"/>
      <c r="F29" s="12"/>
    </row>
    <row r="30" spans="1:6" ht="23.25">
      <c r="A30" s="14" t="s">
        <v>14</v>
      </c>
      <c r="B30" s="15" t="s">
        <v>31</v>
      </c>
      <c r="C30" s="21">
        <v>4</v>
      </c>
      <c r="D30" s="22" t="s">
        <v>9</v>
      </c>
      <c r="E30" s="21">
        <v>719.82</v>
      </c>
      <c r="F30" s="12">
        <f>ROUND(C30*E30,0)</f>
        <v>2879</v>
      </c>
    </row>
    <row r="31" spans="1:6" s="8" customFormat="1" ht="23.25">
      <c r="A31" s="17" t="s">
        <v>8</v>
      </c>
      <c r="B31" s="17"/>
      <c r="C31" s="17"/>
      <c r="D31" s="17"/>
      <c r="E31" s="17"/>
      <c r="F31" s="12">
        <f>SUM(F21:F30)</f>
        <v>109640</v>
      </c>
    </row>
    <row r="32" spans="1:6" s="3" customFormat="1">
      <c r="A32" s="1"/>
      <c r="B32" s="4"/>
      <c r="C32" s="4"/>
      <c r="D32" s="2"/>
      <c r="E32" s="4"/>
      <c r="F32" s="4"/>
    </row>
    <row r="33" spans="1:6" s="3" customFormat="1">
      <c r="A33" s="1"/>
      <c r="B33" s="4"/>
      <c r="C33" s="4"/>
      <c r="D33" s="2"/>
      <c r="E33" s="4"/>
      <c r="F33" s="4"/>
    </row>
    <row r="34" spans="1:6" s="3" customFormat="1">
      <c r="A34" s="1"/>
      <c r="B34" s="4"/>
      <c r="C34" s="4"/>
      <c r="D34" s="2"/>
      <c r="E34" s="4"/>
      <c r="F34" s="4"/>
    </row>
    <row r="35" spans="1:6" s="3" customFormat="1">
      <c r="A35" s="1"/>
      <c r="B35" s="4"/>
      <c r="C35" s="4"/>
      <c r="D35" s="2"/>
      <c r="E35" s="4"/>
      <c r="F35" s="4"/>
    </row>
    <row r="36" spans="1:6" s="3" customFormat="1">
      <c r="A36" s="1"/>
      <c r="B36" s="4"/>
      <c r="C36" s="4"/>
      <c r="D36" s="2"/>
      <c r="E36" s="4"/>
      <c r="F36" s="4"/>
    </row>
    <row r="37" spans="1:6" s="3" customFormat="1">
      <c r="A37" s="1"/>
      <c r="B37" s="4"/>
      <c r="C37" s="4"/>
      <c r="D37" s="2"/>
      <c r="E37" s="4"/>
      <c r="F37" s="4"/>
    </row>
    <row r="38" spans="1:6" s="3" customFormat="1">
      <c r="A38" s="1"/>
      <c r="B38" s="4"/>
      <c r="C38" s="4"/>
      <c r="D38" s="2"/>
      <c r="E38" s="4"/>
      <c r="F38" s="4"/>
    </row>
    <row r="39" spans="1:6" s="3" customFormat="1">
      <c r="A39" s="1"/>
      <c r="B39" s="4"/>
      <c r="C39" s="4"/>
      <c r="D39" s="2"/>
      <c r="E39" s="4"/>
      <c r="F39" s="4"/>
    </row>
    <row r="40" spans="1:6" s="3" customFormat="1" ht="20.25">
      <c r="A40" s="1"/>
      <c r="B40" s="4"/>
      <c r="C40" s="4"/>
      <c r="E40" s="34" t="s">
        <v>7</v>
      </c>
      <c r="F40" s="4"/>
    </row>
  </sheetData>
  <mergeCells count="5">
    <mergeCell ref="B4:F4"/>
    <mergeCell ref="B5:F5"/>
    <mergeCell ref="A31:E31"/>
    <mergeCell ref="A2:F2"/>
    <mergeCell ref="A3:F3"/>
  </mergeCells>
  <pageMargins left="0.38" right="0.38" top="0.5" bottom="0.56999999999999995" header="0.31496062992125984" footer="0.31496062992125984"/>
  <pageSetup paperSize="9" scale="7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</dc:creator>
  <cp:lastModifiedBy>AE</cp:lastModifiedBy>
  <cp:lastPrinted>2026-09-08T08:07:30Z</cp:lastPrinted>
  <dcterms:created xsi:type="dcterms:W3CDTF">2025-04-24T09:32:33Z</dcterms:created>
  <dcterms:modified xsi:type="dcterms:W3CDTF">2026-09-08T08:08:56Z</dcterms:modified>
</cp:coreProperties>
</file>