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60" windowWidth="19815" windowHeight="7650"/>
  </bookViews>
  <sheets>
    <sheet name="Sheet1" sheetId="1" r:id="rId1"/>
  </sheets>
  <calcPr calcId="124519"/>
</workbook>
</file>

<file path=xl/calcChain.xml><?xml version="1.0" encoding="utf-8"?>
<calcChain xmlns="http://schemas.openxmlformats.org/spreadsheetml/2006/main">
  <c r="F24" i="1"/>
  <c r="F23"/>
  <c r="F22"/>
  <c r="F17"/>
  <c r="F15"/>
  <c r="F14"/>
  <c r="F13"/>
  <c r="F12"/>
  <c r="F11"/>
  <c r="F9"/>
  <c r="F8"/>
  <c r="F18" s="1"/>
  <c r="F19" s="1"/>
  <c r="F20" l="1"/>
  <c r="F21" s="1"/>
  <c r="F25" s="1"/>
</calcChain>
</file>

<file path=xl/sharedStrings.xml><?xml version="1.0" encoding="utf-8"?>
<sst xmlns="http://schemas.openxmlformats.org/spreadsheetml/2006/main" count="42" uniqueCount="34">
  <si>
    <t>SCHEDULE OF QUANTITIES</t>
  </si>
  <si>
    <t>Description of item</t>
  </si>
  <si>
    <t>Unit</t>
  </si>
  <si>
    <t>Rate</t>
  </si>
  <si>
    <t>Amount</t>
  </si>
  <si>
    <t>S. No.</t>
  </si>
  <si>
    <t>Qty</t>
  </si>
  <si>
    <t>Assistant Engineer (Civil) NMC</t>
  </si>
  <si>
    <t>Total</t>
  </si>
  <si>
    <t>Each</t>
  </si>
  <si>
    <t>Name of work : AR &amp; MO at NMC Raisina Road during the year 2026-27.</t>
  </si>
  <si>
    <t>a)</t>
  </si>
  <si>
    <t>Modified estimated cost after using correction on DSR 2023 on account of GST @ 0.973 vide circuller issued by CPWD GOI efile No. 9158977 dated 08.08.2024.</t>
  </si>
  <si>
    <t>Add 4.03% C.I. on DSR 2023 Items vide DG/Cost Index/14 dated 27.04.2026 vide DG/Cost Index/14 dated 27.04.2026</t>
  </si>
  <si>
    <t>NIT No:- 11/EE(C)/Div-III/2026-27/Sub Div-NMC</t>
  </si>
  <si>
    <t>SH :  Providing and Fixing toughened glass outside PDG Room and other misc work at NMC Building.</t>
  </si>
  <si>
    <t>Taking out doors, windows and clerestory window shutters (steel or wood) including stacking within 50 metres lead :</t>
  </si>
  <si>
    <t>Of area 3 sq. metres and below</t>
  </si>
  <si>
    <t>each</t>
  </si>
  <si>
    <t>Dismantling cement asbestos or other hard board ceiling or partition walls including stacking of serviceable materials and disposal of unserviceable materials within 50 metres lead.</t>
  </si>
  <si>
    <t>Sqm.</t>
  </si>
  <si>
    <t>Providing and fixing false ceiling at all heights including providing and fixing of frame work made of special sections, power pressed from M.S. sheets and galvanized with zinc coating of 120 gms/sqm (both side inclusive) as per IS : 277 and consisting of angle cleats of size 25 mm wide x 1.6 mm thick with flanges of 27 mm and 37mm, at 1200 mm centre to centre, one flange fixed to the ceiling with dash fastener 12.5 mm dia x 50 mm long with 6 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 mm long dry wall screws @ 230 mm interval, including fixing of gypsum board to ceiling section and perimeter channel with the help of dry wall screws of size 3.5 x 25 mm at 230 mm c/c, including jointing and finishing to a flush finish of tapered and square edges of the board with recommended jointing compound , jointing tapes ,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t>
  </si>
  <si>
    <t>12.5 mm thick tapered edge gypsum plain board conforming to IS: 2095- (Part I) :2011 (Board with BIS certification marks) (Repairing work)</t>
  </si>
  <si>
    <t>Providing and fixing 12 mm thick frameless toughened glass door shutter of approved brand and manufacture, including providing and fixing top &amp; bottom pivot &amp; double acting hydraulic floor spring type fixing arrangement and making necessary holes etc. for fixing required door fittings, all complete as per direction of Engineer-in-charge (Door handle, lock and stopper etc.to be paid separately).</t>
  </si>
  <si>
    <t>Sqm</t>
  </si>
  <si>
    <t>Providing and fixing 12 mm thick frameless toughened glass of approved brand i/c necessary S.S fittings arrangement &amp; holes all complete as per direction of Engineer-in-charge.</t>
  </si>
  <si>
    <t>Removing dry or oil bound distemper, water proofing cement paint and the like by scrapping, sand papering and preparing the surface smooth including necessary repairs to scratches etc. complete.</t>
  </si>
  <si>
    <t>Providing and applying white cement based putty of average thickness 1 mm, of approved brand and manufacturer, over the plastered wall surface to prepare the surface even and smooth complete.</t>
  </si>
  <si>
    <t>Distempering with 1st quality acrylic distemper (ready mixed) having VOC content less than 50 gram/litre, of approved manufacturer and of required shade and colour all complete to achieve even shade and colour :</t>
  </si>
  <si>
    <t>New work (two or more coats) over and including water thinnable priming coat with cement primer having VOC content less than 50 gram/litre</t>
  </si>
  <si>
    <t>Providing and Fixing glass door handle of size 450x30x70 mm approved quality as per the direction of Engineer-in-charge.</t>
  </si>
  <si>
    <t>Pair</t>
  </si>
  <si>
    <t>Providing and Fixing glass lock of approved quality as per the direction of Engineer-in-charge.</t>
  </si>
  <si>
    <t>Painting with synthetic enamel paint of approved colour as desired by Higher Authoritys with spray machine over existing glass/ glazed aluminium door and window fixed/ False ceiling at site with smooth finishing as per direction of Engineer-in-Charge.</t>
  </si>
</sst>
</file>

<file path=xl/styles.xml><?xml version="1.0" encoding="utf-8"?>
<styleSheet xmlns="http://schemas.openxmlformats.org/spreadsheetml/2006/main">
  <fonts count="13">
    <font>
      <sz val="11"/>
      <color theme="1"/>
      <name val="Calibri"/>
      <family val="2"/>
      <scheme val="minor"/>
    </font>
    <font>
      <b/>
      <u/>
      <sz val="12"/>
      <color theme="1"/>
      <name val="Arial"/>
      <family val="2"/>
    </font>
    <font>
      <sz val="12"/>
      <color theme="1"/>
      <name val="Arial"/>
      <family val="2"/>
    </font>
    <font>
      <b/>
      <sz val="12"/>
      <color theme="1"/>
      <name val="Arial"/>
      <family val="2"/>
    </font>
    <font>
      <b/>
      <sz val="16"/>
      <color theme="1"/>
      <name val="Arial"/>
      <family val="2"/>
    </font>
    <font>
      <sz val="14"/>
      <color theme="1"/>
      <name val="Arial"/>
      <family val="2"/>
    </font>
    <font>
      <b/>
      <sz val="11"/>
      <color theme="1"/>
      <name val="Arial"/>
      <family val="2"/>
    </font>
    <font>
      <sz val="16"/>
      <color theme="1"/>
      <name val="Calibri"/>
      <family val="2"/>
      <scheme val="minor"/>
    </font>
    <font>
      <sz val="18"/>
      <color theme="1"/>
      <name val="Arial"/>
      <family val="2"/>
    </font>
    <font>
      <b/>
      <sz val="18"/>
      <color indexed="8"/>
      <name val="Arial"/>
      <family val="2"/>
    </font>
    <font>
      <b/>
      <sz val="18"/>
      <color theme="1"/>
      <name val="Arial"/>
      <family val="2"/>
    </font>
    <font>
      <sz val="15"/>
      <color theme="1"/>
      <name val="Arial"/>
      <family val="2"/>
    </font>
    <font>
      <sz val="16"/>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Alignment="1">
      <alignment horizontal="center" vertical="top"/>
    </xf>
    <xf numFmtId="0" fontId="2" fillId="0" borderId="0" xfId="0" applyFont="1" applyAlignment="1">
      <alignment horizontal="center"/>
    </xf>
    <xf numFmtId="0" fontId="2" fillId="0" borderId="0" xfId="0" applyFont="1" applyAlignment="1">
      <alignment vertical="top"/>
    </xf>
    <xf numFmtId="0" fontId="2" fillId="0" borderId="0" xfId="0" applyFont="1" applyAlignment="1"/>
    <xf numFmtId="0" fontId="3" fillId="0" borderId="1" xfId="0" applyFont="1" applyBorder="1" applyAlignment="1">
      <alignment horizontal="center" vertical="center" wrapText="1"/>
    </xf>
    <xf numFmtId="0" fontId="5" fillId="0" borderId="1" xfId="0" applyFont="1" applyBorder="1" applyAlignment="1">
      <alignment horizontal="center" vertical="top"/>
    </xf>
    <xf numFmtId="0" fontId="6" fillId="0" borderId="1" xfId="0" applyFont="1" applyBorder="1" applyAlignment="1">
      <alignment horizontal="center" vertical="center" wrapText="1"/>
    </xf>
    <xf numFmtId="0" fontId="7" fillId="0" borderId="0" xfId="0" applyFont="1"/>
    <xf numFmtId="0" fontId="2" fillId="0" borderId="0" xfId="0" applyFont="1" applyBorder="1" applyAlignment="1">
      <alignment vertical="center"/>
    </xf>
    <xf numFmtId="2" fontId="8" fillId="0" borderId="1" xfId="0" applyNumberFormat="1" applyFont="1" applyBorder="1" applyAlignment="1">
      <alignment horizontal="center"/>
    </xf>
    <xf numFmtId="2" fontId="8" fillId="0" borderId="1" xfId="0" applyNumberFormat="1" applyFont="1" applyFill="1" applyBorder="1" applyAlignment="1">
      <alignment horizontal="center"/>
    </xf>
    <xf numFmtId="2" fontId="8" fillId="0" borderId="1" xfId="0" applyNumberFormat="1" applyFont="1" applyBorder="1" applyAlignment="1">
      <alignment horizontal="right"/>
    </xf>
    <xf numFmtId="2" fontId="8" fillId="0" borderId="1" xfId="0" applyNumberFormat="1" applyFont="1" applyFill="1" applyBorder="1" applyAlignment="1">
      <alignment horizontal="center" wrapText="1"/>
    </xf>
    <xf numFmtId="0" fontId="9" fillId="0" borderId="1" xfId="0" applyNumberFormat="1" applyFont="1" applyBorder="1" applyAlignment="1">
      <alignment horizontal="center" vertical="top"/>
    </xf>
    <xf numFmtId="0" fontId="8" fillId="0" borderId="1" xfId="0" applyFont="1" applyBorder="1" applyAlignment="1">
      <alignment vertical="top" wrapText="1"/>
    </xf>
    <xf numFmtId="0" fontId="8" fillId="0" borderId="1" xfId="0" applyFont="1" applyBorder="1" applyAlignment="1">
      <alignment horizontal="center"/>
    </xf>
    <xf numFmtId="2" fontId="8" fillId="0" borderId="1" xfId="0" applyNumberFormat="1" applyFont="1" applyBorder="1" applyAlignment="1">
      <alignment horizontal="center" wrapText="1"/>
    </xf>
    <xf numFmtId="0" fontId="8" fillId="0" borderId="1" xfId="0" applyFont="1" applyBorder="1" applyAlignment="1">
      <alignment horizontal="center" wrapText="1"/>
    </xf>
    <xf numFmtId="0" fontId="11" fillId="0" borderId="1" xfId="0" applyFont="1" applyFill="1" applyBorder="1" applyAlignment="1">
      <alignment vertical="top" wrapText="1"/>
    </xf>
    <xf numFmtId="2" fontId="8" fillId="2" borderId="1" xfId="0" applyNumberFormat="1" applyFont="1" applyFill="1" applyBorder="1" applyAlignment="1">
      <alignment horizontal="center"/>
    </xf>
    <xf numFmtId="2" fontId="8" fillId="0" borderId="1" xfId="0" applyNumberFormat="1" applyFont="1" applyFill="1" applyBorder="1" applyAlignment="1">
      <alignment horizontal="right"/>
    </xf>
    <xf numFmtId="0" fontId="11" fillId="0" borderId="1" xfId="0" applyFont="1" applyBorder="1" applyAlignment="1">
      <alignment horizontal="center" vertical="top"/>
    </xf>
    <xf numFmtId="2" fontId="12" fillId="0" borderId="1" xfId="0" applyNumberFormat="1" applyFont="1" applyBorder="1" applyAlignment="1">
      <alignment horizontal="right"/>
    </xf>
    <xf numFmtId="0" fontId="12" fillId="0" borderId="1" xfId="0" applyFont="1" applyFill="1" applyBorder="1" applyAlignment="1">
      <alignment horizontal="center" wrapText="1"/>
    </xf>
    <xf numFmtId="2" fontId="12" fillId="0" borderId="1" xfId="0" applyNumberFormat="1" applyFont="1" applyFill="1" applyBorder="1" applyAlignment="1">
      <alignment horizontal="center"/>
    </xf>
    <xf numFmtId="0" fontId="5" fillId="0" borderId="1" xfId="0" applyFont="1" applyBorder="1"/>
    <xf numFmtId="2" fontId="12" fillId="0" borderId="1" xfId="0" applyNumberFormat="1" applyFont="1" applyBorder="1" applyAlignment="1">
      <alignment horizontal="center"/>
    </xf>
    <xf numFmtId="0" fontId="12" fillId="0" borderId="1" xfId="0" applyFont="1" applyBorder="1" applyAlignment="1">
      <alignment horizontal="center"/>
    </xf>
    <xf numFmtId="0" fontId="5" fillId="0" borderId="1" xfId="0" applyFont="1" applyBorder="1" applyAlignment="1">
      <alignment wrapText="1"/>
    </xf>
    <xf numFmtId="0" fontId="4" fillId="0" borderId="0" xfId="0" applyFont="1" applyAlignment="1">
      <alignment horizontal="center"/>
    </xf>
    <xf numFmtId="0" fontId="4" fillId="0" borderId="1" xfId="0" applyFont="1" applyBorder="1" applyAlignment="1">
      <alignment horizontal="center" vertical="center" wrapText="1"/>
    </xf>
    <xf numFmtId="0" fontId="10" fillId="0" borderId="1" xfId="0" applyFont="1" applyBorder="1" applyAlignment="1">
      <alignment horizontal="center" vertical="top" wrapText="1"/>
    </xf>
    <xf numFmtId="0" fontId="1" fillId="0" borderId="1" xfId="0" applyFont="1" applyBorder="1" applyAlignment="1">
      <alignment horizontal="center" vertical="center"/>
    </xf>
    <xf numFmtId="0" fontId="8" fillId="2" borderId="1" xfId="0" applyFont="1" applyFill="1" applyBorder="1" applyAlignment="1">
      <alignment horizontal="center"/>
    </xf>
    <xf numFmtId="2" fontId="8" fillId="2" borderId="1" xfId="0" applyNumberFormat="1" applyFont="1" applyFill="1" applyBorder="1" applyAlignment="1">
      <alignment horizontal="right"/>
    </xf>
    <xf numFmtId="0" fontId="8" fillId="0" borderId="1" xfId="0" applyFont="1" applyFill="1" applyBorder="1" applyAlignment="1">
      <alignment horizontal="center"/>
    </xf>
    <xf numFmtId="0" fontId="12" fillId="0" borderId="1" xfId="0" applyFont="1" applyBorder="1" applyAlignment="1">
      <alignment vertical="top" wrapText="1"/>
    </xf>
    <xf numFmtId="2" fontId="8" fillId="0" borderId="1" xfId="0" applyNumberFormat="1" applyFont="1" applyFill="1" applyBorder="1" applyAlignment="1">
      <alignment horizontal="right" wrapText="1"/>
    </xf>
    <xf numFmtId="2" fontId="8" fillId="0" borderId="1" xfId="0" applyNumberFormat="1" applyFont="1" applyBorder="1" applyAlignment="1" applyProtection="1">
      <alignment horizontal="center"/>
      <protection locked="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34"/>
  <sheetViews>
    <sheetView tabSelected="1" view="pageBreakPreview" zoomScale="60" zoomScaleNormal="80" workbookViewId="0">
      <selection activeCell="B5" sqref="B5:F5"/>
    </sheetView>
  </sheetViews>
  <sheetFormatPr defaultRowHeight="15"/>
  <cols>
    <col min="1" max="1" width="10.28515625" customWidth="1"/>
    <col min="2" max="2" width="109.42578125" customWidth="1"/>
    <col min="3" max="3" width="19.42578125" customWidth="1"/>
    <col min="4" max="4" width="11.140625" customWidth="1"/>
    <col min="5" max="5" width="13.5703125" customWidth="1"/>
    <col min="6" max="6" width="21.85546875" customWidth="1"/>
  </cols>
  <sheetData>
    <row r="2" spans="1:6" s="9" customFormat="1" ht="15.75">
      <c r="A2" s="33" t="s">
        <v>0</v>
      </c>
      <c r="B2" s="33"/>
      <c r="C2" s="33"/>
      <c r="D2" s="33"/>
      <c r="E2" s="33"/>
      <c r="F2" s="33"/>
    </row>
    <row r="3" spans="1:6" s="9" customFormat="1" ht="23.25" customHeight="1">
      <c r="A3" s="33" t="s">
        <v>14</v>
      </c>
      <c r="B3" s="33"/>
      <c r="C3" s="33"/>
      <c r="D3" s="33"/>
      <c r="E3" s="33"/>
      <c r="F3" s="33"/>
    </row>
    <row r="4" spans="1:6" ht="20.25">
      <c r="A4" s="6"/>
      <c r="B4" s="31" t="s">
        <v>10</v>
      </c>
      <c r="C4" s="31"/>
      <c r="D4" s="31"/>
      <c r="E4" s="31"/>
      <c r="F4" s="31"/>
    </row>
    <row r="5" spans="1:6" ht="20.25" customHeight="1">
      <c r="A5" s="6"/>
      <c r="B5" s="31" t="s">
        <v>15</v>
      </c>
      <c r="C5" s="31"/>
      <c r="D5" s="31"/>
      <c r="E5" s="31"/>
      <c r="F5" s="31"/>
    </row>
    <row r="6" spans="1:6" ht="15.75">
      <c r="A6" s="7" t="s">
        <v>5</v>
      </c>
      <c r="B6" s="5" t="s">
        <v>1</v>
      </c>
      <c r="C6" s="5" t="s">
        <v>6</v>
      </c>
      <c r="D6" s="5" t="s">
        <v>2</v>
      </c>
      <c r="E6" s="5" t="s">
        <v>3</v>
      </c>
      <c r="F6" s="5" t="s">
        <v>4</v>
      </c>
    </row>
    <row r="7" spans="1:6" ht="46.5">
      <c r="A7" s="14">
        <v>1</v>
      </c>
      <c r="B7" s="15" t="s">
        <v>16</v>
      </c>
      <c r="C7" s="27"/>
      <c r="D7" s="27"/>
      <c r="E7" s="27"/>
      <c r="F7" s="23"/>
    </row>
    <row r="8" spans="1:6" ht="23.25">
      <c r="A8" s="14" t="s">
        <v>11</v>
      </c>
      <c r="B8" s="15" t="s">
        <v>17</v>
      </c>
      <c r="C8" s="10">
        <v>2</v>
      </c>
      <c r="D8" s="10" t="s">
        <v>18</v>
      </c>
      <c r="E8" s="10">
        <v>143.5</v>
      </c>
      <c r="F8" s="12">
        <f>ROUND(C8*E8,0)</f>
        <v>287</v>
      </c>
    </row>
    <row r="9" spans="1:6" ht="69.75">
      <c r="A9" s="14">
        <v>2</v>
      </c>
      <c r="B9" s="15" t="s">
        <v>19</v>
      </c>
      <c r="C9" s="10">
        <v>12</v>
      </c>
      <c r="D9" s="10" t="s">
        <v>20</v>
      </c>
      <c r="E9" s="10">
        <v>56.35</v>
      </c>
      <c r="F9" s="12">
        <f>ROUND(C9*E9,0)</f>
        <v>676</v>
      </c>
    </row>
    <row r="10" spans="1:6" ht="409.6" customHeight="1">
      <c r="A10" s="14">
        <v>3</v>
      </c>
      <c r="B10" s="37" t="s">
        <v>21</v>
      </c>
      <c r="C10" s="20"/>
      <c r="D10" s="34"/>
      <c r="E10" s="20"/>
      <c r="F10" s="35"/>
    </row>
    <row r="11" spans="1:6" ht="48.75" customHeight="1">
      <c r="A11" s="14" t="s">
        <v>11</v>
      </c>
      <c r="B11" s="15" t="s">
        <v>22</v>
      </c>
      <c r="C11" s="20">
        <v>8</v>
      </c>
      <c r="D11" s="34" t="s">
        <v>20</v>
      </c>
      <c r="E11" s="20">
        <v>1355.8</v>
      </c>
      <c r="F11" s="35">
        <f>ROUND(C11*E11,0)</f>
        <v>10846</v>
      </c>
    </row>
    <row r="12" spans="1:6" ht="162.75">
      <c r="A12" s="14">
        <v>4</v>
      </c>
      <c r="B12" s="15" t="s">
        <v>23</v>
      </c>
      <c r="C12" s="10">
        <v>5</v>
      </c>
      <c r="D12" s="36" t="s">
        <v>24</v>
      </c>
      <c r="E12" s="11">
        <v>5325.9</v>
      </c>
      <c r="F12" s="12">
        <f>ROUND(C12*E12,0)</f>
        <v>26630</v>
      </c>
    </row>
    <row r="13" spans="1:6" ht="69.75">
      <c r="A13" s="14">
        <v>5</v>
      </c>
      <c r="B13" s="15" t="s">
        <v>25</v>
      </c>
      <c r="C13" s="10">
        <v>9</v>
      </c>
      <c r="D13" s="36" t="s">
        <v>24</v>
      </c>
      <c r="E13" s="11">
        <v>3706.8424163966283</v>
      </c>
      <c r="F13" s="12">
        <f>ROUND(C13*E13,0)</f>
        <v>33362</v>
      </c>
    </row>
    <row r="14" spans="1:6" ht="78" customHeight="1">
      <c r="A14" s="14">
        <v>6</v>
      </c>
      <c r="B14" s="15" t="s">
        <v>26</v>
      </c>
      <c r="C14" s="11">
        <v>50</v>
      </c>
      <c r="D14" s="18" t="s">
        <v>24</v>
      </c>
      <c r="E14" s="10">
        <v>25.15</v>
      </c>
      <c r="F14" s="12">
        <f>ROUND(C14*E14,0)</f>
        <v>1258</v>
      </c>
    </row>
    <row r="15" spans="1:6" ht="83.25" customHeight="1">
      <c r="A15" s="14">
        <v>7</v>
      </c>
      <c r="B15" s="15" t="s">
        <v>27</v>
      </c>
      <c r="C15" s="11">
        <v>100</v>
      </c>
      <c r="D15" s="18" t="s">
        <v>24</v>
      </c>
      <c r="E15" s="10">
        <v>156.05000000000001</v>
      </c>
      <c r="F15" s="12">
        <f>ROUND(C15*E15,0)</f>
        <v>15605</v>
      </c>
    </row>
    <row r="16" spans="1:6" ht="93">
      <c r="A16" s="14">
        <v>8</v>
      </c>
      <c r="B16" s="15" t="s">
        <v>28</v>
      </c>
      <c r="C16" s="11"/>
      <c r="D16" s="18"/>
      <c r="E16" s="10"/>
      <c r="F16" s="12"/>
    </row>
    <row r="17" spans="1:6" ht="60" customHeight="1">
      <c r="A17" s="14" t="s">
        <v>11</v>
      </c>
      <c r="B17" s="15" t="s">
        <v>29</v>
      </c>
      <c r="C17" s="20">
        <v>100</v>
      </c>
      <c r="D17" s="34" t="s">
        <v>24</v>
      </c>
      <c r="E17" s="20">
        <v>185.65</v>
      </c>
      <c r="F17" s="35">
        <f>ROUND(C17*E17,0)</f>
        <v>18565</v>
      </c>
    </row>
    <row r="18" spans="1:6" ht="23.25">
      <c r="A18" s="14"/>
      <c r="B18" s="15"/>
      <c r="C18" s="17"/>
      <c r="D18" s="18"/>
      <c r="E18" s="17"/>
      <c r="F18" s="12">
        <f>SUM(F7:F17)</f>
        <v>107229</v>
      </c>
    </row>
    <row r="19" spans="1:6" ht="45" customHeight="1">
      <c r="A19" s="22"/>
      <c r="B19" s="19" t="s">
        <v>12</v>
      </c>
      <c r="C19" s="23"/>
      <c r="D19" s="24"/>
      <c r="E19" s="25"/>
      <c r="F19" s="12">
        <f>ROUND(F18*0.973,0)</f>
        <v>104334</v>
      </c>
    </row>
    <row r="20" spans="1:6" ht="37.5">
      <c r="A20" s="6"/>
      <c r="B20" s="29" t="s">
        <v>13</v>
      </c>
      <c r="C20" s="10"/>
      <c r="D20" s="16"/>
      <c r="E20" s="16"/>
      <c r="F20" s="12">
        <f>ROUND(F19*4.03%,0)</f>
        <v>4205</v>
      </c>
    </row>
    <row r="21" spans="1:6" ht="23.25">
      <c r="A21" s="6"/>
      <c r="B21" s="26"/>
      <c r="C21" s="27"/>
      <c r="D21" s="28"/>
      <c r="E21" s="28"/>
      <c r="F21" s="12">
        <f>SUM(F19:F20)</f>
        <v>108539</v>
      </c>
    </row>
    <row r="22" spans="1:6" ht="46.5">
      <c r="A22" s="14">
        <v>9</v>
      </c>
      <c r="B22" s="15" t="s">
        <v>30</v>
      </c>
      <c r="C22" s="11">
        <v>2</v>
      </c>
      <c r="D22" s="36" t="s">
        <v>31</v>
      </c>
      <c r="E22" s="13">
        <v>2007.2</v>
      </c>
      <c r="F22" s="38">
        <f>ROUND(C22*E22,0)</f>
        <v>4014</v>
      </c>
    </row>
    <row r="23" spans="1:6" ht="46.5">
      <c r="A23" s="14">
        <v>10</v>
      </c>
      <c r="B23" s="15" t="s">
        <v>32</v>
      </c>
      <c r="C23" s="11">
        <v>6</v>
      </c>
      <c r="D23" s="36" t="s">
        <v>9</v>
      </c>
      <c r="E23" s="13">
        <v>1204.32</v>
      </c>
      <c r="F23" s="38">
        <f>ROUND(C23*E23,0)</f>
        <v>7226</v>
      </c>
    </row>
    <row r="24" spans="1:6" ht="93">
      <c r="A24" s="14">
        <v>11</v>
      </c>
      <c r="B24" s="15" t="s">
        <v>33</v>
      </c>
      <c r="C24" s="10">
        <v>85</v>
      </c>
      <c r="D24" s="18" t="s">
        <v>24</v>
      </c>
      <c r="E24" s="39">
        <v>186.1</v>
      </c>
      <c r="F24" s="21">
        <f>ROUND(C24*E24,0)</f>
        <v>15819</v>
      </c>
    </row>
    <row r="25" spans="1:6" s="8" customFormat="1" ht="23.25">
      <c r="A25" s="32" t="s">
        <v>8</v>
      </c>
      <c r="B25" s="32"/>
      <c r="C25" s="32"/>
      <c r="D25" s="32"/>
      <c r="E25" s="32"/>
      <c r="F25" s="12">
        <f>SUM(F21:F24)</f>
        <v>135598</v>
      </c>
    </row>
    <row r="26" spans="1:6" s="3" customFormat="1">
      <c r="A26" s="1"/>
      <c r="B26" s="4"/>
      <c r="C26" s="4"/>
      <c r="D26" s="2"/>
      <c r="E26" s="4"/>
      <c r="F26" s="4"/>
    </row>
    <row r="27" spans="1:6" s="3" customFormat="1">
      <c r="A27" s="1"/>
      <c r="B27" s="4"/>
      <c r="C27" s="4"/>
      <c r="D27" s="2"/>
      <c r="E27" s="4"/>
      <c r="F27" s="4"/>
    </row>
    <row r="28" spans="1:6" s="3" customFormat="1">
      <c r="A28" s="1"/>
      <c r="B28" s="4"/>
      <c r="C28" s="4"/>
      <c r="D28" s="2"/>
      <c r="E28" s="4"/>
      <c r="F28" s="4"/>
    </row>
    <row r="29" spans="1:6" s="3" customFormat="1">
      <c r="A29" s="1"/>
      <c r="B29" s="4"/>
      <c r="C29" s="4"/>
      <c r="D29" s="2"/>
      <c r="E29" s="4"/>
      <c r="F29" s="4"/>
    </row>
    <row r="30" spans="1:6" s="3" customFormat="1">
      <c r="A30" s="1"/>
      <c r="B30" s="4"/>
      <c r="C30" s="4"/>
      <c r="D30" s="2"/>
      <c r="E30" s="4"/>
      <c r="F30" s="4"/>
    </row>
    <row r="31" spans="1:6" s="3" customFormat="1">
      <c r="A31" s="1"/>
      <c r="B31" s="4"/>
      <c r="C31" s="4"/>
      <c r="D31" s="2"/>
      <c r="E31" s="4"/>
      <c r="F31" s="4"/>
    </row>
    <row r="32" spans="1:6" s="3" customFormat="1">
      <c r="A32" s="1"/>
      <c r="B32" s="4"/>
      <c r="C32" s="4"/>
      <c r="D32" s="2"/>
      <c r="E32" s="4"/>
      <c r="F32" s="4"/>
    </row>
    <row r="33" spans="1:6" s="3" customFormat="1">
      <c r="A33" s="1"/>
      <c r="B33" s="4"/>
      <c r="C33" s="4"/>
      <c r="D33" s="2"/>
      <c r="E33" s="4"/>
      <c r="F33" s="4"/>
    </row>
    <row r="34" spans="1:6" s="3" customFormat="1" ht="20.25">
      <c r="A34" s="1"/>
      <c r="B34" s="4"/>
      <c r="C34" s="4"/>
      <c r="E34" s="30" t="s">
        <v>7</v>
      </c>
      <c r="F34" s="4"/>
    </row>
  </sheetData>
  <mergeCells count="5">
    <mergeCell ref="B4:F4"/>
    <mergeCell ref="B5:F5"/>
    <mergeCell ref="A25:E25"/>
    <mergeCell ref="A2:F2"/>
    <mergeCell ref="A3:F3"/>
  </mergeCells>
  <pageMargins left="0.38" right="0.38" top="0.5" bottom="0.56999999999999995" header="0.31496062992125984" footer="0.31496062992125984"/>
  <pageSetup paperSize="9" scale="7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dc:creator>
  <cp:lastModifiedBy>AE</cp:lastModifiedBy>
  <cp:lastPrinted>2026-09-08T08:07:30Z</cp:lastPrinted>
  <dcterms:created xsi:type="dcterms:W3CDTF">2025-04-24T09:32:33Z</dcterms:created>
  <dcterms:modified xsi:type="dcterms:W3CDTF">2026-09-09T05:46:26Z</dcterms:modified>
</cp:coreProperties>
</file>